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des01consecmtr_cendoj_ramajudicial_gov_co/Documents/DOCUMENTOS LAURA SALAS/SIGCMA 2024/INFORMACIÓN DOCUMENTADA SIGCMA 2024/Seguimiento a Matriz de Riesgos 2024/"/>
    </mc:Choice>
  </mc:AlternateContent>
  <xr:revisionPtr revIDLastSave="24" documentId="8_{F01CC1EE-A574-4870-9FE0-C45D36998F57}" xr6:coauthVersionLast="47" xr6:coauthVersionMax="47" xr10:uidLastSave="{FC32EDF5-7E9D-4B25-BA5A-4F975B58C59C}"/>
  <bookViews>
    <workbookView xWindow="-120" yWindow="-120" windowWidth="29040" windowHeight="15720" tabRatio="898" firstSheet="5" activeTab="13"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8- Políticas de Administración " sheetId="5" r:id="rId8"/>
    <sheet name="7- Mapa Final" sheetId="29"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s>
  <definedNames>
    <definedName name="_xlnm.Print_Area" localSheetId="2">'2-Análisis del Contexto'!$A$1:$F$81</definedName>
    <definedName name="_xlnm.Print_Area" localSheetId="3">'3-Estrategias'!$A$1:$G$13</definedName>
    <definedName name="_xlnm.Print_Area" localSheetId="5">'5- Identificación de Riesgos'!$A$1:$N$18</definedName>
    <definedName name="_xlnm.Print_Area" localSheetId="6">'6- Valoración Controles'!$A$1:$V$18</definedName>
    <definedName name="_xlnm.Print_Area" localSheetId="8">'7- Mapa Final'!$A$1:$N$14</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2" i="28" l="1"/>
  <c r="J15" i="28"/>
  <c r="J16" i="28"/>
  <c r="J17" i="28"/>
  <c r="J18" i="28"/>
  <c r="J11" i="28"/>
  <c r="J12" i="28"/>
  <c r="J13" i="28"/>
  <c r="L14" i="28" l="1"/>
  <c r="L28" i="27"/>
  <c r="K28" i="27" s="1"/>
  <c r="L27" i="27"/>
  <c r="K27" i="27" s="1"/>
  <c r="L26" i="27"/>
  <c r="K26" i="27" s="1"/>
  <c r="G26" i="27"/>
  <c r="H26" i="27" s="1"/>
  <c r="L25" i="27"/>
  <c r="K25" i="27" s="1"/>
  <c r="L24" i="27"/>
  <c r="K24" i="27" s="1"/>
  <c r="L23" i="27"/>
  <c r="K23" i="27" s="1"/>
  <c r="G23" i="27"/>
  <c r="H23" i="27" s="1"/>
  <c r="L22" i="27"/>
  <c r="K22" i="27" s="1"/>
  <c r="L21" i="27"/>
  <c r="K21" i="27" s="1"/>
  <c r="L20" i="27"/>
  <c r="K20" i="27" s="1"/>
  <c r="L19" i="27"/>
  <c r="K19" i="27" s="1"/>
  <c r="G19" i="27"/>
  <c r="H19" i="27" s="1"/>
  <c r="M19" i="27" l="1"/>
  <c r="N19" i="27" s="1"/>
  <c r="M26" i="27"/>
  <c r="N26" i="27" s="1"/>
  <c r="M23" i="27"/>
  <c r="N23" i="27" s="1"/>
  <c r="L25" i="28" l="1"/>
  <c r="L24" i="28"/>
  <c r="L23" i="28"/>
  <c r="E11" i="29" l="1"/>
  <c r="E12" i="29"/>
  <c r="E13" i="29"/>
  <c r="E14" i="29"/>
  <c r="E15" i="29"/>
  <c r="E16" i="29"/>
  <c r="E17" i="29"/>
  <c r="E18" i="29"/>
  <c r="E19" i="29"/>
  <c r="L11" i="27"/>
  <c r="L12" i="27"/>
  <c r="K12" i="27" s="1"/>
  <c r="L13" i="27"/>
  <c r="K13" i="27" s="1"/>
  <c r="L14" i="27"/>
  <c r="K14" i="27" s="1"/>
  <c r="L15" i="27"/>
  <c r="K15" i="27" s="1"/>
  <c r="L16" i="27"/>
  <c r="K16" i="27" s="1"/>
  <c r="L17" i="27"/>
  <c r="K17" i="27" s="1"/>
  <c r="L18" i="27"/>
  <c r="K18" i="27" s="1"/>
  <c r="L18" i="29" l="1"/>
  <c r="C18" i="29"/>
  <c r="C50" i="36" s="1"/>
  <c r="B18" i="29"/>
  <c r="B50" i="35" s="1"/>
  <c r="A18" i="29"/>
  <c r="A50" i="18" s="1"/>
  <c r="L16" i="29"/>
  <c r="C16" i="29"/>
  <c r="C40" i="37" s="1"/>
  <c r="B16" i="29"/>
  <c r="B40" i="36" s="1"/>
  <c r="A16" i="29"/>
  <c r="A40" i="35" s="1"/>
  <c r="B50" i="18" l="1"/>
  <c r="B40" i="35"/>
  <c r="C50" i="18"/>
  <c r="C50" i="35"/>
  <c r="C40" i="35"/>
  <c r="C40" i="36"/>
  <c r="A50" i="37"/>
  <c r="A50" i="36"/>
  <c r="A40" i="37"/>
  <c r="B50" i="37"/>
  <c r="A50" i="35"/>
  <c r="A40" i="36"/>
  <c r="B50" i="36"/>
  <c r="B40" i="37"/>
  <c r="C50" i="37"/>
  <c r="A40" i="18"/>
  <c r="B40" i="18"/>
  <c r="C40" i="18"/>
  <c r="A23" i="28"/>
  <c r="C27" i="28" l="1"/>
  <c r="C28" i="28"/>
  <c r="C26" i="28"/>
  <c r="C24" i="28"/>
  <c r="C25" i="28"/>
  <c r="C23" i="28"/>
  <c r="B23" i="28"/>
  <c r="C18" i="28"/>
  <c r="C17" i="28"/>
  <c r="L27" i="28" l="1"/>
  <c r="L11" i="28"/>
  <c r="F16" i="29"/>
  <c r="H16" i="29" l="1"/>
  <c r="G16" i="29"/>
  <c r="O23" i="27"/>
  <c r="G14" i="27"/>
  <c r="G10" i="27"/>
  <c r="K11" i="27"/>
  <c r="B19" i="28" l="1"/>
  <c r="A19" i="28"/>
  <c r="A14" i="28"/>
  <c r="C14" i="28"/>
  <c r="J14" i="28"/>
  <c r="R14" i="28"/>
  <c r="C15" i="28"/>
  <c r="R15" i="28"/>
  <c r="C16" i="28"/>
  <c r="R16" i="28"/>
  <c r="R17" i="28"/>
  <c r="R18" i="28"/>
  <c r="C19" i="28"/>
  <c r="J19" i="28"/>
  <c r="L19" i="28"/>
  <c r="R19" i="28"/>
  <c r="C20" i="28"/>
  <c r="J20" i="28"/>
  <c r="R20" i="28"/>
  <c r="C21" i="28"/>
  <c r="J21" i="28"/>
  <c r="R21" i="28"/>
  <c r="C22" i="28"/>
  <c r="R22" i="28"/>
  <c r="A15" i="29"/>
  <c r="B15" i="29"/>
  <c r="C15" i="29"/>
  <c r="L15" i="29"/>
  <c r="R28" i="28"/>
  <c r="J28" i="28"/>
  <c r="R27" i="28"/>
  <c r="J27" i="28"/>
  <c r="R26" i="28"/>
  <c r="L26" i="28"/>
  <c r="J26" i="28"/>
  <c r="B26" i="28"/>
  <c r="A26" i="28"/>
  <c r="R25" i="28"/>
  <c r="J25" i="28"/>
  <c r="R24" i="28"/>
  <c r="J24" i="28"/>
  <c r="R23" i="28"/>
  <c r="J23" i="28"/>
  <c r="C30" i="37" l="1"/>
  <c r="C30" i="18"/>
  <c r="C30" i="35"/>
  <c r="C30" i="36"/>
  <c r="B30" i="36"/>
  <c r="B30" i="37"/>
  <c r="B30" i="18"/>
  <c r="B30" i="35"/>
  <c r="A30" i="35"/>
  <c r="A30" i="36"/>
  <c r="A30" i="37"/>
  <c r="A30" i="18"/>
  <c r="S19" i="28"/>
  <c r="K19" i="28"/>
  <c r="K14" i="28"/>
  <c r="S26" i="28"/>
  <c r="S14" i="28"/>
  <c r="K23" i="28"/>
  <c r="T23" i="28" s="1"/>
  <c r="K26" i="28"/>
  <c r="S23" i="28"/>
  <c r="U23" i="28" l="1"/>
  <c r="K16" i="29" s="1"/>
  <c r="E40" i="18" s="1"/>
  <c r="E40" i="36" l="1"/>
  <c r="E40" i="35"/>
  <c r="E40" i="37"/>
  <c r="V23" i="28"/>
  <c r="M16" i="29" s="1"/>
  <c r="J16" i="29"/>
  <c r="F18" i="29"/>
  <c r="C13" i="28"/>
  <c r="D40" i="18" l="1"/>
  <c r="D40" i="37"/>
  <c r="D40" i="36"/>
  <c r="D40" i="35"/>
  <c r="F40" i="18"/>
  <c r="F40" i="36"/>
  <c r="F40" i="35"/>
  <c r="F40" i="37"/>
  <c r="T26" i="28"/>
  <c r="J18" i="29" s="1"/>
  <c r="T19" i="28"/>
  <c r="F15" i="29"/>
  <c r="H15" i="29"/>
  <c r="D50" i="37" l="1"/>
  <c r="D50" i="18"/>
  <c r="D50" i="35"/>
  <c r="D50" i="36"/>
  <c r="U26" i="28"/>
  <c r="G18" i="29"/>
  <c r="O19" i="27"/>
  <c r="H18" i="29"/>
  <c r="G15" i="29"/>
  <c r="U19" i="28"/>
  <c r="K15" i="29" s="1"/>
  <c r="J15" i="29"/>
  <c r="O26" i="27"/>
  <c r="D30" i="18" l="1"/>
  <c r="D30" i="35"/>
  <c r="D30" i="36"/>
  <c r="D30" i="37"/>
  <c r="E30" i="37"/>
  <c r="E30" i="35"/>
  <c r="E30" i="18"/>
  <c r="E30" i="36"/>
  <c r="V26" i="28"/>
  <c r="M18" i="29" s="1"/>
  <c r="K18" i="29"/>
  <c r="V19" i="28"/>
  <c r="M15" i="29" s="1"/>
  <c r="F50" i="37" l="1"/>
  <c r="F50" i="35"/>
  <c r="F50" i="18"/>
  <c r="F50" i="36"/>
  <c r="F30" i="36"/>
  <c r="F30" i="37"/>
  <c r="F30" i="35"/>
  <c r="F30" i="18"/>
  <c r="E50" i="37"/>
  <c r="E50" i="35"/>
  <c r="E50" i="36"/>
  <c r="E50" i="18"/>
  <c r="A10" i="28"/>
  <c r="B10" i="28"/>
  <c r="I33" i="5" a="1"/>
  <c r="I33" i="5" s="1"/>
  <c r="C11" i="29" l="1"/>
  <c r="C10" i="29"/>
  <c r="I27" i="5" a="1"/>
  <c r="C10" i="37" l="1"/>
  <c r="C10" i="36"/>
  <c r="C10" i="35"/>
  <c r="C20" i="37"/>
  <c r="C20" i="35"/>
  <c r="C20" i="36"/>
  <c r="I27" i="5"/>
  <c r="L10" i="28"/>
  <c r="C11" i="28"/>
  <c r="C12" i="28"/>
  <c r="C10" i="28"/>
  <c r="L10" i="27" l="1"/>
  <c r="I21" i="5"/>
  <c r="I22" i="5"/>
  <c r="M10" i="27" l="1"/>
  <c r="K10" i="27"/>
  <c r="C20" i="18"/>
  <c r="C10" i="18"/>
  <c r="M14" i="27" l="1"/>
  <c r="G11" i="29" l="1"/>
  <c r="U14" i="28"/>
  <c r="G10" i="29"/>
  <c r="L11" i="29"/>
  <c r="A11" i="29"/>
  <c r="B11" i="29"/>
  <c r="R11" i="28"/>
  <c r="R12" i="28"/>
  <c r="R13" i="28"/>
  <c r="R10" i="28"/>
  <c r="J10" i="28"/>
  <c r="K10" i="28" s="1"/>
  <c r="B20" i="36" l="1"/>
  <c r="B20" i="37"/>
  <c r="B20" i="35"/>
  <c r="A20" i="35"/>
  <c r="A20" i="36"/>
  <c r="A20" i="37"/>
  <c r="B20" i="18"/>
  <c r="A20" i="18"/>
  <c r="S10" i="28"/>
  <c r="U10" i="28" s="1"/>
  <c r="H10" i="27" l="1"/>
  <c r="H14" i="27"/>
  <c r="N14" i="27" l="1"/>
  <c r="H11" i="29" s="1"/>
  <c r="T14" i="28"/>
  <c r="V14" i="28" s="1"/>
  <c r="M11" i="29" s="1"/>
  <c r="O10" i="27"/>
  <c r="N10" i="27"/>
  <c r="H10" i="29" s="1"/>
  <c r="T10" i="28"/>
  <c r="V10" i="28" s="1"/>
  <c r="M10" i="29" s="1"/>
  <c r="O14" i="27"/>
  <c r="F11" i="29"/>
  <c r="E10" i="29"/>
  <c r="B10" i="29"/>
  <c r="A10" i="29"/>
  <c r="B10" i="36" l="1"/>
  <c r="B10" i="37"/>
  <c r="B10" i="35"/>
  <c r="A10" i="35"/>
  <c r="A10" i="36"/>
  <c r="A10" i="37"/>
  <c r="F10" i="36"/>
  <c r="F10" i="37"/>
  <c r="F10" i="35"/>
  <c r="F20" i="37"/>
  <c r="F20" i="35"/>
  <c r="F20" i="36"/>
  <c r="B10" i="18"/>
  <c r="F10" i="18"/>
  <c r="A10" i="18"/>
  <c r="F20" i="18"/>
  <c r="J11" i="29"/>
  <c r="D20" i="35" l="1"/>
  <c r="D20" i="36"/>
  <c r="D20" i="37"/>
  <c r="D20" i="18"/>
  <c r="L10" i="29"/>
  <c r="K10" i="29" l="1"/>
  <c r="E10" i="36" l="1"/>
  <c r="E10" i="37"/>
  <c r="E10" i="35"/>
  <c r="E10" i="18"/>
  <c r="K11"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<sst xmlns="http://schemas.openxmlformats.org/spreadsheetml/2006/main" count="1010" uniqueCount="530">
  <si>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</si>
  <si>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</si>
  <si>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</si>
  <si>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</si>
  <si>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</si>
  <si>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</si>
  <si>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</si>
  <si>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</si>
  <si>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</si>
  <si>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</si>
  <si>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</si>
  <si>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</si>
  <si>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</si>
  <si>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</si>
  <si>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</si>
  <si>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</si>
  <si>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</si>
  <si>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</si>
  <si>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</si>
  <si>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</si>
  <si>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</si>
  <si>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</si>
  <si>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</si>
  <si>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</si>
  <si>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</si>
  <si>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</si>
  <si>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</si>
  <si>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</si>
  <si>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</si>
  <si>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</si>
  <si>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</si>
  <si>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</si>
  <si>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</si>
  <si>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</si>
  <si>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</si>
  <si>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</si>
  <si>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</si>
  <si>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</si>
  <si>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</si>
  <si>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</si>
  <si>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</si>
  <si>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</si>
  <si>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</si>
  <si>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</si>
  <si>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</si>
  <si>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</si>
  <si>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</si>
  <si>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</si>
  <si>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</si>
  <si>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</si>
  <si>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</si>
  <si>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</si>
  <si>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</si>
  <si>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</si>
  <si>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</si>
  <si>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</si>
  <si>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</si>
  <si>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</si>
  <si>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</si>
  <si>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</si>
  <si>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</si>
  <si>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</si>
  <si>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</si>
  <si>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</si>
  <si>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</si>
  <si>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</si>
  <si>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</si>
  <si>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</si>
  <si>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</si>
  <si>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</si>
  <si>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</si>
  <si>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</si>
  <si>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</si>
  <si>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</si>
  <si>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</si>
  <si>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</si>
  <si>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</si>
  <si>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</si>
  <si>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</si>
  <si>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</si>
  <si>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</si>
  <si>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</si>
  <si>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</si>
  <si>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</si>
  <si>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</si>
  <si>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</si>
  <si>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</si>
  <si>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</si>
  <si>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</si>
  <si>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</si>
  <si>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</si>
  <si>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</si>
  <si>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</si>
  <si>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</si>
  <si>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</si>
  <si>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</si>
  <si>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</si>
  <si>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</si>
  <si>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</si>
  <si>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</si>
  <si>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</si>
  <si>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</si>
  <si>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</si>
  <si>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</si>
  <si>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</si>
  <si>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</si>
  <si>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</si>
  <si>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</si>
  <si>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</si>
  <si>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</si>
  <si>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</si>
  <si>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</si>
  <si>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</si>
  <si>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</si>
  <si>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</si>
  <si>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</si>
  <si>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</si>
  <si>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</si>
  <si>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</si>
  <si>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</si>
  <si>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</si>
  <si>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</si>
  <si>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</si>
  <si>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</si>
  <si>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</si>
  <si>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</si>
  <si>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</si>
  <si>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</si>
  <si>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</si>
  <si>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</si>
  <si>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</si>
  <si>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</si>
  <si>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</si>
  <si>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</si>
  <si>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</si>
  <si>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</si>
  <si>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</si>
  <si>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</si>
  <si>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</si>
  <si>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</si>
  <si>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</si>
  <si>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</si>
  <si>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</si>
  <si>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</si>
  <si>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</si>
  <si>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</si>
  <si>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</si>
  <si>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</si>
  <si>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</si>
  <si>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</si>
  <si>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</si>
  <si>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</si>
  <si>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</si>
  <si>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</si>
  <si>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</si>
  <si>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</si>
  <si>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</si>
  <si>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</si>
  <si>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</si>
  <si>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</si>
  <si>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</si>
  <si>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</si>
  <si>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</si>
  <si>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</si>
  <si>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</si>
  <si>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</si>
  <si>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</si>
  <si>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</si>
  <si>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</si>
  <si>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</si>
  <si>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</si>
  <si>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</si>
  <si>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</si>
  <si>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</si>
  <si>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</si>
  <si>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</si>
  <si>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</si>
  <si>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</si>
  <si>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</si>
  <si>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</si>
  <si>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</si>
  <si>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</si>
  <si>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</si>
  <si>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</si>
  <si>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</si>
  <si>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</si>
  <si>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</si>
  <si>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</si>
  <si>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</si>
  <si>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</si>
  <si>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</si>
  <si>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</si>
  <si>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</si>
  <si>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</si>
  <si>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</si>
  <si>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</si>
  <si>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</si>
  <si>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</si>
  <si>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</si>
  <si>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</si>
  <si>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</si>
  <si>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</si>
  <si>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</si>
  <si>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</si>
  <si>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</si>
  <si>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</si>
  <si>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</si>
  <si>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</si>
  <si>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</si>
  <si>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</si>
  <si>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</si>
  <si>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</si>
  <si>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</si>
  <si>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</si>
  <si>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</si>
  <si>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</si>
  <si>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</si>
  <si>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</si>
  <si>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</si>
  <si>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</si>
  <si>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</si>
  <si>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</si>
  <si>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</si>
  <si>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</si>
  <si>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</si>
  <si>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</si>
  <si>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</si>
  <si>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</si>
  <si>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</si>
  <si>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</si>
  <si>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</si>
  <si>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</si>
  <si>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</si>
  <si>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</si>
  <si>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</si>
  <si>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</si>
  <si>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</si>
  <si>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</si>
  <si>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</si>
  <si>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</si>
  <si>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</si>
  <si>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</si>
  <si>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</si>
  <si>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</si>
  <si>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</si>
  <si>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</si>
  <si>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</si>
  <si>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</si>
  <si>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</si>
  <si>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</si>
  <si>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</si>
  <si>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</si>
  <si>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</si>
  <si>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</si>
  <si>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</si>
  <si>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</si>
  <si>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</si>
  <si>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</si>
  <si>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</si>
  <si>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</si>
  <si>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</si>
  <si>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</si>
  <si>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</si>
  <si>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</si>
  <si>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</si>
  <si>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</si>
  <si>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</si>
  <si>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</si>
  <si>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</si>
  <si>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</si>
  <si>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</si>
  <si>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</si>
  <si>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</si>
  <si>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</si>
  <si>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</si>
  <si>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</si>
  <si>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</si>
  <si>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</si>
  <si>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</si>
  <si>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</si>
  <si>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</si>
  <si>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</si>
  <si>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</si>
  <si>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</si>
  <si>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</si>
  <si>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</si>
  <si>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</si>
  <si>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</si>
  <si>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Afectación de reputacion,imagén,  credibilidad, satisfacción de usuarios y PI</t>
  </si>
  <si>
    <t xml:space="preserve">De la entidad, seccional, despachos a nivel departamental </t>
  </si>
  <si>
    <t>Interrupción o afectación en la prestación del servicio judicial</t>
  </si>
  <si>
    <t xml:space="preserve">Entre 49 a 96 horas  habiles al año  </t>
  </si>
  <si>
    <t xml:space="preserve">De la entidad y sector justicia a nivel nacional </t>
  </si>
  <si>
    <t xml:space="preserve">Entre  97 a 144 horas   habiles al año  </t>
  </si>
  <si>
    <t xml:space="preserve">De la entidad, seccional, despachos a nivel local o municipal </t>
  </si>
  <si>
    <t>Afectación Económica</t>
  </si>
  <si>
    <t>Afectación al presupuesto  en un valor  &lt;1% y ≥5%.</t>
  </si>
  <si>
    <t>Incumplimiento de las metas establecidas</t>
  </si>
  <si>
    <t>Incumplimiento del 60% de los indicadores del proceso</t>
  </si>
  <si>
    <t>Incumplimiento del 20% de los indicadores del proceso</t>
  </si>
  <si>
    <t>Afectación Ambiental</t>
  </si>
  <si>
    <t>Incumplimiento del 80% de los indicadores del proceso</t>
  </si>
  <si>
    <t xml:space="preserve">De la entidad y sector justicia a nivel internacional </t>
  </si>
  <si>
    <t>Afectación al presupuesto en un valor ≥50%.</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</si>
  <si>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</si>
  <si>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</si>
  <si>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Interrupción o afectación en la prestación del servicio administrativo</t>
  </si>
  <si>
    <t>Entre 0 a 96 horas habiles al año  o afectación minima</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</si>
  <si>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</si>
  <si>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</si>
  <si>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</si>
  <si>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</si>
  <si>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</si>
  <si>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</si>
  <si>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</si>
  <si>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</si>
  <si>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</si>
  <si>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</si>
  <si>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</si>
  <si>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</si>
  <si>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</si>
  <si>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</si>
  <si>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</si>
  <si>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</si>
  <si>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</si>
  <si>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</si>
  <si>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</si>
  <si>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</si>
  <si>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</si>
  <si>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</si>
  <si>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</si>
  <si>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</si>
  <si>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</si>
  <si>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</si>
  <si>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</si>
  <si>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</si>
  <si>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</si>
  <si>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</si>
  <si>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</si>
  <si>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</si>
  <si>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</si>
  <si>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</si>
  <si>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</si>
  <si>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</si>
  <si>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</si>
  <si>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</si>
  <si>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</si>
  <si>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</si>
  <si>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</si>
  <si>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</si>
  <si>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</si>
  <si>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</si>
  <si>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</si>
  <si>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</si>
  <si>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</si>
  <si>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</si>
  <si>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</si>
  <si>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</si>
  <si>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</si>
  <si>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</si>
  <si>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</si>
  <si>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</si>
  <si>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</si>
  <si>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</si>
  <si>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</si>
  <si>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</si>
  <si>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</si>
  <si>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</si>
  <si>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</si>
  <si>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</si>
  <si>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</si>
  <si>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</si>
  <si>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</si>
  <si>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</si>
  <si>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</si>
  <si>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</si>
  <si>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&lt;5% y  ≥20%.</t>
  </si>
  <si>
    <t>Incumplimiento del 40%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</si>
  <si>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</si>
  <si>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</si>
  <si>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</si>
  <si>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</si>
  <si>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</si>
  <si>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</si>
  <si>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</si>
  <si>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</si>
  <si>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</si>
  <si>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</si>
  <si>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</si>
  <si>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</si>
  <si>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</si>
  <si>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</si>
  <si>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</si>
  <si>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</si>
  <si>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</si>
  <si>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</si>
  <si>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</si>
  <si>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</si>
  <si>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</si>
  <si>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</si>
  <si>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</si>
  <si>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</si>
  <si>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</si>
  <si>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</si>
  <si>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</si>
  <si>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</si>
  <si>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</si>
  <si>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</si>
  <si>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</si>
  <si>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</si>
  <si>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</si>
  <si>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</si>
  <si>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</si>
  <si>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</si>
  <si>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</si>
  <si>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</si>
  <si>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</si>
  <si>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</si>
  <si>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</si>
  <si>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</si>
  <si>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</si>
  <si>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</si>
  <si>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</si>
  <si>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</si>
  <si>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</si>
  <si>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</si>
  <si>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</si>
  <si>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</si>
  <si>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</si>
  <si>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</si>
  <si>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</si>
  <si>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</si>
  <si>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</si>
  <si>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</si>
  <si>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</si>
  <si>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</si>
  <si>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</si>
  <si>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</si>
  <si>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</si>
  <si>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</si>
  <si>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</si>
  <si>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</si>
  <si>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</si>
  <si>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</si>
  <si>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</si>
  <si>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</si>
  <si>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</si>
  <si>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</si>
  <si>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</si>
  <si>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</si>
  <si>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</si>
  <si>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</si>
  <si>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</si>
  <si>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Consejo Seccional de la Judicatura de Córdoba</t>
  </si>
  <si>
    <t>11 de marzo de 2024</t>
  </si>
  <si>
    <t>Inexactitud de la información</t>
  </si>
  <si>
    <t>Presentar información equivocada o incompleta al usuario</t>
  </si>
  <si>
    <t>1. Falta de competencias del personal encargado de comunicar.</t>
  </si>
  <si>
    <t>2. Errores en la transferencia de la comunicación entre los distintos niveles.</t>
  </si>
  <si>
    <t>3. Falta de control en la verificación de la calidad de la información</t>
  </si>
  <si>
    <t>4. No acudir a la fuente pertinente o autorizada</t>
  </si>
  <si>
    <t>Perdidas de información</t>
  </si>
  <si>
    <t>1. Daños de las bases de datos</t>
  </si>
  <si>
    <t>2. Fallas de hardware y/o software</t>
  </si>
  <si>
    <t>3. Inexistencia de copias de seguridad actualizadas</t>
  </si>
  <si>
    <t>4. Desastres físicos o naturales</t>
  </si>
  <si>
    <t>5. Falta de control en las condiciones ambientales necesarias para la conservación de los documentos</t>
  </si>
  <si>
    <t>Consejo Seccional de la Judicatura de Córdoba y Dirección Seccional de Administración Judicial de Montería</t>
  </si>
  <si>
    <t>Tendrá alcance a todos los procesos definidos por la organización e identificados en el Mapa de Procesos a nivel central como a nivel seccional, asi mismo permitirá a la Alta Direccion incidir en sus decisiones con estrategias que faciliten el acceso a la información veraz, oportuna y transparente sobre gestión y la administración de justicia.</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</si>
  <si>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</si>
  <si>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</si>
  <si>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</si>
  <si>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2. Insuficientes programas de capacitación para la toma de conciencia debido al desconocimiento de la ley antisoborno (ISO 37001:2016), Plan Anticorrupción y  de los  valores y principios propios de la entidad.</t>
  </si>
  <si>
    <t>3. Desconocimiento del Código de Etica y Buen Gobierno.</t>
  </si>
  <si>
    <t>4. Falta o inaplicación de controles.</t>
  </si>
  <si>
    <t>Perdidas de información de la gestión administrativa</t>
  </si>
  <si>
    <t>Los servidores judiciales diariamente verifican la exactitud de la información a publicar o enviar de la Rama Judicial.</t>
  </si>
  <si>
    <t>1.Realización de programas de formación, capacitación y sensibilización en temas de Probidad y ética de lo público</t>
  </si>
  <si>
    <t>2. Actividades y mesas de socialización como de participación para la formulación de los planes estratégicos</t>
  </si>
  <si>
    <t>Coordinación Nacional de SIGCMA</t>
  </si>
  <si>
    <t>1/01/2024 - 31/12/2024</t>
  </si>
  <si>
    <t>Servidores judiciales</t>
  </si>
  <si>
    <t xml:space="preserve">1. Utilización del aplicativo institucionales como el sigobius 
</t>
  </si>
  <si>
    <t xml:space="preserve">2. Realización de copias de seguridad. 
</t>
  </si>
  <si>
    <t xml:space="preserve">3. Mantenimiento de los equipos utilizados para soportar la información. </t>
  </si>
  <si>
    <t>4. Mantenimiento oportuno de los aplicativos de la Rama Judicial por parte de nivel central.</t>
  </si>
  <si>
    <t>Oficina de Sistemas</t>
  </si>
  <si>
    <t xml:space="preserve">Ofrecer, prometer, entregar, aceptar o solicitar una ventaja indebida para incentivar o recompensar en favor propio o de terceros afectando la prestación del servicio </t>
  </si>
  <si>
    <t>Se remiten circulares, oficios, acuerdos, petalos, judinotas a los correos y se publican en el micosito del consejo.</t>
  </si>
  <si>
    <t>LA coordinación nacional de sigcma realiza capacitaciones en antisoborno
El Consejo y la Dirección Seccinal realizó la Audiencia de rendición de cuentas</t>
  </si>
  <si>
    <t>se recepciona a través de correo electronico o en la sede del consejo  y tramita la correspondencia  através del aplicativo sigobius y se utiliza one drive.</t>
  </si>
  <si>
    <t>No se han identificado situaciones que puedan materializar el riesgo, gracias a la comunicación constante de la política del SGAS y las visitas periódicas donde se evalúa la organización del trabajo.</t>
  </si>
  <si>
    <t>Llevar a cabo capacitaciones y/o charlas para la comunicación efectiva.</t>
  </si>
  <si>
    <t>Proveer retroalimentación continua y realizar capacitaciones correctivas para fortalecer las habilidades identificadas como deficientes.</t>
  </si>
  <si>
    <t>Estandarizar los procesos de comunicación a través de directrices claras y unificadas.</t>
  </si>
  <si>
    <t>Revisar los canales de comunicación existentes para detectar puntos de fallas o distorsiones entre los distintos niveles.</t>
  </si>
  <si>
    <t>Implementar controles adicionales en la etapa de verificación para asegurar la calidad de la información.</t>
  </si>
  <si>
    <t>La matriz de comunicaciones tiene determinadas las directrices.</t>
  </si>
  <si>
    <t xml:space="preserve">Corregir cualquier información errónea que haya sido comunicada debido a la consulta de fuentes no autorizadas. </t>
  </si>
  <si>
    <t>Realizar una evaluación exhaustiva de los daños en la base de datos y proceder con su recuperación, utilizando herramientas de restauración.</t>
  </si>
  <si>
    <t>Reemplazar o reparar el hardware o software defectuoso de manera inmediata.</t>
  </si>
  <si>
    <t>Almacenar copias de seguridad en ubicaciones externas o en la nube para evitar pérdidas totales.</t>
  </si>
  <si>
    <t>Iniciar un proceso de reconstrucción de la información con los datos disponibles y desarrollar copias de seguridad actualizadas de manera urgente.</t>
  </si>
  <si>
    <t>Asegurar que la infraestructura cumpla con los estándares de protección física, como la instalación de sistemas de protección contra incendios, inundaciones, etc.</t>
  </si>
  <si>
    <t>Llevar a cabo una evaluación del impacto del desastre y revisar la infraestructura para implementar mejoras en la protección ante futuros eventos.</t>
  </si>
  <si>
    <t>Se manejan los documentos de manera digital</t>
  </si>
  <si>
    <t>Revisar los equipos afectados, restaurando o reemplazando aquellos que hayan sido dañados.</t>
  </si>
  <si>
    <t>Realización de programas de formación, capacitación y sensibilización en temas de Probidad y ética de lo público.</t>
  </si>
  <si>
    <t>Actividades y mesas de socialización como de participación para la formulación de los planes estratégicos</t>
  </si>
  <si>
    <t>Realización de programas de formación, capacitación y sensibilización en temas de Probidad y ética de lo público</t>
  </si>
  <si>
    <t>Desde Nivel Central se está capacitando a los servidores en la implementación del SGAS (Sistema de Gestión Antisoborno).</t>
  </si>
  <si>
    <t>Se deja la trazabilidad desde los medis (correo electrónico, página web) y todo lo que ingresa por correspondencia queda registrado.</t>
  </si>
  <si>
    <t>Compulsa copia a Comisión de Disciplina.</t>
  </si>
  <si>
    <t>Publicación por parte de Nivel Central de la política antisoborno por los medios de información al público.</t>
  </si>
  <si>
    <t>Aplicar sanciones disciplinarias y legales a los servidores públicos involucrados en actos de corrupción.</t>
  </si>
  <si>
    <t>Este riesgo es controlado por Nivel Central.</t>
  </si>
  <si>
    <t>Se dtiene determinaod lo que se debe publicar y los medios mediante matriz de comunicaciones.</t>
  </si>
  <si>
    <t xml:space="preserve">Mantenimiento de los equipos utilizados para soportar la información. </t>
  </si>
  <si>
    <t>Mantenimiento oportuno de los aplicativos de la Rama Judicial por parte de nivel central.</t>
  </si>
  <si>
    <t>x</t>
  </si>
  <si>
    <t>ANÁLISIS DEL RESULTADO FINAL 
3 TRIMESTRE</t>
  </si>
  <si>
    <t>se recepciona a través de correo electronico o en la sede del consejo  y tramita la correspondencia  através del aplicativo sigobius y se utiliza one drive. Con lo cual, el riesgo no se ha materializado.</t>
  </si>
  <si>
    <t>LA coordinación nacional de sigcma realiza capacitaciones en antisoborno
El Consejo y la Dirección Seccinal realizó la Audiencia de rendición de cuentas. Con lo cual, no se ha identificado materialización del riesgo.</t>
  </si>
  <si>
    <t>Verificación de la información de manera previa</t>
  </si>
  <si>
    <t>Guardar los archivos en la nube</t>
  </si>
  <si>
    <t>La información se suministra solo desde los medios institucionales donde queda la trazabalidad de la información dada.</t>
  </si>
  <si>
    <t>Desde el micrositio del Consejo Seccional de la Judicatura  solo se carga la información  a la que se tiene alcance.</t>
  </si>
  <si>
    <t>No se ha materializado el riesgo. Se remiten circulares, oficios, acuerdos,  judinotas a los correos y se publican en el micosito del consejo.</t>
  </si>
  <si>
    <t>No se ha materializado el riesgo, se recepciona a través de correo electrónico o en la sede del consejo  y tramita la correspondencia  a través del aplicativo sigobius y se tiene la Nube Onedrive</t>
  </si>
  <si>
    <t xml:space="preserve">La coordinación nacional de SIGCMA realiza capacitaciones en antisoborno
No se ha materializado el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</si>
</sst>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5">
    <xf numFmtId="0" fontId="0" fillId="0" borderId="0"/>
    <xf numFmtId="0" fontId="8" fillId="0" borderId="0"/>
    <xf numFmtId="0" fontId="9" fillId="0" borderId="0"/>
    <xf numFmtId="43" fontId="36" fillId="0" borderId="0" applyFont="0" applyFill="0" applyBorder="0" applyAlignment="0" applyProtection="0"/>
    <xf numFmtId="9" fontId="36" fillId="0" borderId="0" applyFont="0" applyFill="0" applyBorder="0" applyAlignment="0" applyProtection="0"/>
  </cellStyleXfs>
  <cellXfs count="558">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17" fillId="3" borderId="0" xfId="0" applyFont="1" applyFill="1"/>
    <xf numFmtId="0" fontId="11" fillId="3" borderId="0" xfId="0" applyFont="1" applyFill="1"/>
    <xf numFmtId="0" fontId="26" fillId="3" borderId="0" xfId="0" applyFont="1" applyFill="1"/>
    <xf numFmtId="0" fontId="2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1" fillId="0" borderId="0" xfId="0" applyFont="1" applyAlignment="1" applyProtection="1">
      <alignment horizontal="center" vertical="center"/>
      <protection locked="0"/>
    </xf>
    <xf numFmtId="0" fontId="27" fillId="0" borderId="0" xfId="0" applyFont="1"/>
    <xf numFmtId="0" fontId="13" fillId="0" borderId="0" xfId="0" applyFont="1"/>
    <xf numFmtId="0" fontId="0" fillId="0" borderId="0" xfId="0" applyProtection="1">
      <protection locked="0"/>
    </xf>
    <xf numFmtId="0" fontId="33" fillId="17" borderId="37" xfId="0" applyFont="1" applyFill="1" applyBorder="1" applyAlignment="1" applyProtection="1">
      <alignment horizontal="center" vertical="center" textRotation="90"/>
      <protection locked="0"/>
    </xf>
    <xf numFmtId="0" fontId="34" fillId="4" borderId="37" xfId="0" applyFont="1" applyFill="1" applyBorder="1" applyAlignment="1">
      <alignment horizontal="center" vertical="center" wrapText="1"/>
    </xf>
    <xf numFmtId="0" fontId="27" fillId="18" borderId="0" xfId="0" applyFont="1" applyFill="1"/>
    <xf numFmtId="0" fontId="13" fillId="3" borderId="0" xfId="0" applyFont="1" applyFill="1" applyAlignment="1" applyProtection="1">
      <alignment vertical="center"/>
      <protection locked="0"/>
    </xf>
    <xf numFmtId="0" fontId="31" fillId="3" borderId="0" xfId="0" applyFont="1" applyFill="1" applyAlignment="1" applyProtection="1">
      <alignment horizontal="center" vertical="center"/>
      <protection locked="0"/>
    </xf>
    <xf numFmtId="0" fontId="27" fillId="3" borderId="0" xfId="0" applyFont="1" applyFill="1"/>
    <xf numFmtId="0" fontId="13" fillId="3" borderId="0" xfId="0" applyFont="1" applyFill="1"/>
    <xf numFmtId="0" fontId="33" fillId="4" borderId="37" xfId="0" applyFont="1" applyFill="1" applyBorder="1" applyAlignment="1" applyProtection="1">
      <alignment horizontal="center" vertical="center" wrapText="1"/>
      <protection locked="0"/>
    </xf>
    <xf numFmtId="0" fontId="25"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5" fillId="4" borderId="10" xfId="0" applyFont="1" applyFill="1" applyBorder="1" applyAlignment="1">
      <alignment vertical="center"/>
    </xf>
    <xf numFmtId="0" fontId="25" fillId="4" borderId="36" xfId="0" applyFont="1" applyFill="1" applyBorder="1" applyAlignment="1">
      <alignment vertical="center"/>
    </xf>
    <xf numFmtId="0" fontId="25" fillId="4" borderId="35" xfId="0" applyFont="1" applyFill="1" applyBorder="1" applyAlignment="1">
      <alignment vertical="center"/>
    </xf>
    <xf numFmtId="0" fontId="1" fillId="3" borderId="33" xfId="0" applyFont="1" applyFill="1" applyBorder="1" applyAlignment="1">
      <alignment horizontal="center"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8" xfId="0" applyFont="1" applyFill="1" applyBorder="1" applyAlignment="1">
      <alignment horizontal="center" vertical="center" textRotation="90" wrapText="1"/>
    </xf>
    <xf numFmtId="0" fontId="4" fillId="4" borderId="40"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5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28"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9"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58" xfId="0" applyFont="1" applyFill="1" applyBorder="1" applyAlignment="1">
      <alignment horizontal="center" vertical="center" textRotation="90" wrapText="1"/>
    </xf>
    <xf numFmtId="0" fontId="4" fillId="4" borderId="59" xfId="0" applyFont="1" applyFill="1" applyBorder="1" applyAlignment="1">
      <alignment horizontal="center" vertical="center" textRotation="90" wrapText="1"/>
    </xf>
    <xf numFmtId="0" fontId="40" fillId="0" borderId="0" xfId="0" applyFont="1" applyAlignment="1">
      <alignment horizontal="center" vertical="center"/>
    </xf>
    <xf numFmtId="0" fontId="41" fillId="0" borderId="0" xfId="0" applyFont="1" applyAlignment="1">
      <alignment horizontal="center" vertical="center" wrapText="1"/>
    </xf>
    <xf numFmtId="0" fontId="42" fillId="6" borderId="0" xfId="0" applyFont="1" applyFill="1" applyAlignment="1">
      <alignment horizontal="center" vertical="center" wrapText="1" readingOrder="1"/>
    </xf>
    <xf numFmtId="0" fontId="43" fillId="3" borderId="0" xfId="0" applyFont="1" applyFill="1"/>
    <xf numFmtId="0" fontId="42" fillId="6" borderId="31" xfId="0" applyFont="1" applyFill="1" applyBorder="1" applyAlignment="1">
      <alignment horizontal="center" vertical="center" wrapText="1" readingOrder="1"/>
    </xf>
    <xf numFmtId="0" fontId="44" fillId="7" borderId="6" xfId="0" applyFont="1" applyFill="1" applyBorder="1" applyAlignment="1">
      <alignment horizontal="center" vertical="center" wrapText="1" readingOrder="1"/>
    </xf>
    <xf numFmtId="0" fontId="44" fillId="8" borderId="6" xfId="0" applyFont="1" applyFill="1" applyBorder="1" applyAlignment="1">
      <alignment horizontal="center" vertical="center" wrapText="1" readingOrder="1"/>
    </xf>
    <xf numFmtId="0" fontId="44" fillId="9" borderId="6" xfId="0" applyFont="1" applyFill="1" applyBorder="1" applyAlignment="1">
      <alignment horizontal="center" vertical="center" wrapText="1" readingOrder="1"/>
    </xf>
    <xf numFmtId="0" fontId="44" fillId="10" borderId="6" xfId="0" applyFont="1" applyFill="1" applyBorder="1" applyAlignment="1">
      <alignment horizontal="center" vertical="center" wrapText="1" readingOrder="1"/>
    </xf>
    <xf numFmtId="0" fontId="45" fillId="11" borderId="6" xfId="0" applyFont="1" applyFill="1" applyBorder="1" applyAlignment="1">
      <alignment horizontal="center" vertical="center" wrapText="1" readingOrder="1"/>
    </xf>
    <xf numFmtId="0" fontId="44" fillId="3" borderId="0" xfId="0" applyFont="1" applyFill="1" applyAlignment="1">
      <alignment horizontal="justify" vertical="center" wrapText="1" readingOrder="1"/>
    </xf>
    <xf numFmtId="0" fontId="46" fillId="3" borderId="0" xfId="0" applyFont="1" applyFill="1"/>
    <xf numFmtId="0" fontId="41" fillId="3" borderId="0" xfId="0" applyFont="1" applyFill="1" applyAlignment="1">
      <alignment horizontal="center" vertical="center" wrapText="1"/>
    </xf>
    <xf numFmtId="0" fontId="46" fillId="0" borderId="0" xfId="0" applyFont="1"/>
    <xf numFmtId="0" fontId="44" fillId="7" borderId="21" xfId="0" applyFont="1" applyFill="1" applyBorder="1" applyAlignment="1">
      <alignment horizontal="center" vertical="center" wrapText="1" readingOrder="1"/>
    </xf>
    <xf numFmtId="0" fontId="44" fillId="8" borderId="22" xfId="0" applyFont="1" applyFill="1" applyBorder="1" applyAlignment="1">
      <alignment horizontal="center" vertical="center" wrapText="1" readingOrder="1"/>
    </xf>
    <xf numFmtId="0" fontId="44" fillId="9" borderId="22" xfId="0" applyFont="1" applyFill="1" applyBorder="1" applyAlignment="1">
      <alignment horizontal="center" vertical="center" wrapText="1" readingOrder="1"/>
    </xf>
    <xf numFmtId="0" fontId="44" fillId="10" borderId="22" xfId="0" applyFont="1" applyFill="1" applyBorder="1" applyAlignment="1">
      <alignment horizontal="center" vertical="center" wrapText="1" readingOrder="1"/>
    </xf>
    <xf numFmtId="0" fontId="45" fillId="11" borderId="22" xfId="0" applyFont="1" applyFill="1" applyBorder="1" applyAlignment="1">
      <alignment horizontal="center" vertical="center" wrapText="1" readingOrder="1"/>
    </xf>
    <xf numFmtId="0" fontId="47" fillId="3" borderId="0" xfId="0" applyFont="1" applyFill="1"/>
    <xf numFmtId="1" fontId="46" fillId="3" borderId="0" xfId="0" applyNumberFormat="1" applyFont="1" applyFill="1" applyAlignment="1">
      <alignment horizontal="center"/>
    </xf>
    <xf numFmtId="0" fontId="48" fillId="3" borderId="0" xfId="0" applyFont="1" applyFill="1" applyAlignment="1">
      <alignment vertical="center"/>
    </xf>
    <xf numFmtId="0" fontId="46" fillId="3" borderId="0" xfId="0" applyFont="1" applyFill="1" applyAlignment="1">
      <alignment horizontal="center" vertical="center"/>
    </xf>
    <xf numFmtId="0" fontId="0" fillId="3" borderId="61" xfId="0" applyFill="1" applyBorder="1"/>
    <xf numFmtId="0" fontId="4" fillId="4" borderId="60" xfId="0" applyFont="1" applyFill="1" applyBorder="1" applyAlignment="1">
      <alignment horizontal="center" vertical="center" wrapText="1"/>
    </xf>
    <xf numFmtId="0" fontId="4" fillId="3" borderId="49"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2" fillId="6" borderId="0" xfId="0" applyFont="1" applyFill="1" applyAlignment="1">
      <alignment vertical="center" wrapText="1" readingOrder="1"/>
    </xf>
    <xf numFmtId="0" fontId="4" fillId="4" borderId="64" xfId="0" applyFont="1" applyFill="1" applyBorder="1" applyAlignment="1">
      <alignment horizontal="center" vertical="center"/>
    </xf>
    <xf numFmtId="0" fontId="17" fillId="3" borderId="6" xfId="0" applyFont="1" applyFill="1" applyBorder="1"/>
    <xf numFmtId="0" fontId="0" fillId="3" borderId="10" xfId="0" applyFill="1" applyBorder="1"/>
    <xf numFmtId="0" fontId="41" fillId="3" borderId="6" xfId="0" applyFont="1" applyFill="1" applyBorder="1" applyAlignment="1">
      <alignment horizontal="center" vertical="center" wrapText="1"/>
    </xf>
    <xf numFmtId="1" fontId="44" fillId="0" borderId="6" xfId="3" applyNumberFormat="1" applyFont="1" applyBorder="1" applyAlignment="1">
      <alignment horizontal="center" vertical="center" wrapText="1" readingOrder="1"/>
    </xf>
    <xf numFmtId="0" fontId="44" fillId="7" borderId="71" xfId="0" applyFont="1" applyFill="1" applyBorder="1" applyAlignment="1">
      <alignment horizontal="center" vertical="center" wrapText="1" readingOrder="1"/>
    </xf>
    <xf numFmtId="0" fontId="44" fillId="8" borderId="72" xfId="0" applyFont="1" applyFill="1" applyBorder="1" applyAlignment="1">
      <alignment horizontal="center" vertical="center" wrapText="1" readingOrder="1"/>
    </xf>
    <xf numFmtId="0" fontId="44" fillId="9" borderId="72" xfId="0" applyFont="1" applyFill="1" applyBorder="1" applyAlignment="1">
      <alignment horizontal="center" vertical="center" wrapText="1" readingOrder="1"/>
    </xf>
    <xf numFmtId="0" fontId="44" fillId="10" borderId="72" xfId="0" applyFont="1" applyFill="1" applyBorder="1" applyAlignment="1">
      <alignment horizontal="center" vertical="center" wrapText="1" readingOrder="1"/>
    </xf>
    <xf numFmtId="0" fontId="45" fillId="11" borderId="72" xfId="0" applyFont="1" applyFill="1" applyBorder="1" applyAlignment="1">
      <alignment horizontal="center" vertical="center" wrapText="1" readingOrder="1"/>
    </xf>
    <xf numFmtId="0" fontId="0" fillId="3" borderId="67" xfId="0" applyFill="1" applyBorder="1"/>
    <xf numFmtId="0" fontId="0" fillId="3" borderId="69" xfId="0" applyFill="1" applyBorder="1"/>
    <xf numFmtId="0" fontId="0" fillId="3" borderId="70" xfId="0" applyFill="1" applyBorder="1"/>
    <xf numFmtId="0" fontId="0" fillId="3" borderId="11" xfId="0" applyFill="1" applyBorder="1"/>
    <xf numFmtId="0" fontId="0" fillId="3" borderId="12" xfId="0" applyFill="1" applyBorder="1"/>
    <xf numFmtId="0" fontId="16" fillId="14" borderId="66" xfId="0" applyFont="1" applyFill="1" applyBorder="1" applyAlignment="1" applyProtection="1">
      <alignment horizontal="center" vertical="center" wrapText="1" readingOrder="1"/>
      <protection hidden="1"/>
    </xf>
    <xf numFmtId="0" fontId="0" fillId="3" borderId="18" xfId="0" applyFill="1" applyBorder="1"/>
    <xf numFmtId="0" fontId="28" fillId="0" borderId="18" xfId="0" applyFont="1" applyBorder="1" applyAlignment="1">
      <alignment horizontal="center" vertical="center" wrapText="1"/>
    </xf>
    <xf numFmtId="0" fontId="28" fillId="0" borderId="68"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8"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39" fillId="4" borderId="38" xfId="0" applyFont="1" applyFill="1" applyBorder="1" applyAlignment="1">
      <alignment horizontal="center" vertical="center" textRotation="90"/>
    </xf>
    <xf numFmtId="0" fontId="58" fillId="3" borderId="63" xfId="0" applyFont="1" applyFill="1" applyBorder="1" applyAlignment="1">
      <alignment vertical="center" wrapText="1"/>
    </xf>
    <xf numFmtId="0" fontId="58" fillId="3" borderId="17" xfId="0" applyFont="1" applyFill="1" applyBorder="1" applyAlignment="1">
      <alignment vertical="center" wrapText="1"/>
    </xf>
    <xf numFmtId="0" fontId="4" fillId="4" borderId="53" xfId="0" applyFont="1" applyFill="1" applyBorder="1" applyAlignment="1">
      <alignment horizontal="center" vertical="center"/>
    </xf>
    <xf numFmtId="0" fontId="25" fillId="4" borderId="10" xfId="0" applyFont="1" applyFill="1" applyBorder="1" applyAlignment="1">
      <alignment horizontal="left" vertical="top"/>
    </xf>
    <xf numFmtId="0" fontId="25" fillId="4" borderId="0" xfId="0" applyFont="1" applyFill="1" applyAlignment="1">
      <alignment horizontal="left" vertical="top"/>
    </xf>
    <xf numFmtId="0" fontId="0" fillId="0" borderId="0" xfId="0" applyAlignment="1">
      <alignment horizontal="left" vertical="top"/>
    </xf>
    <xf numFmtId="0" fontId="61" fillId="0" borderId="0" xfId="0" applyFont="1" applyAlignment="1">
      <alignment horizontal="center"/>
    </xf>
    <xf numFmtId="0" fontId="10" fillId="0" borderId="0" xfId="0" applyFont="1" applyAlignment="1">
      <alignment horizontal="center"/>
    </xf>
    <xf numFmtId="0" fontId="19" fillId="4" borderId="0" xfId="0" applyFont="1" applyFill="1" applyAlignment="1" applyProtection="1">
      <alignment horizontal="left" vertical="center" wrapText="1"/>
      <protection locked="0"/>
    </xf>
    <xf numFmtId="0" fontId="0" fillId="0" borderId="0" xfId="0" applyAlignment="1">
      <alignment horizontal="left"/>
    </xf>
    <xf numFmtId="0" fontId="19" fillId="4" borderId="0" xfId="0" applyFont="1" applyFill="1" applyAlignment="1" applyProtection="1">
      <alignment vertical="center" wrapText="1"/>
      <protection locked="0"/>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3"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2" xfId="1" applyFill="1" applyBorder="1"/>
    <xf numFmtId="0" fontId="19" fillId="4" borderId="34" xfId="1" applyFont="1" applyFill="1" applyBorder="1" applyAlignment="1">
      <alignment horizontal="center" vertical="center"/>
    </xf>
    <xf numFmtId="0" fontId="8" fillId="3" borderId="44" xfId="1" applyFill="1" applyBorder="1"/>
    <xf numFmtId="0" fontId="52" fillId="3" borderId="11" xfId="1" applyFont="1" applyFill="1" applyBorder="1" applyAlignment="1">
      <alignment horizontal="left" vertical="center" wrapText="1"/>
    </xf>
    <xf numFmtId="0" fontId="17" fillId="3" borderId="11" xfId="0" applyFont="1" applyFill="1" applyBorder="1"/>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17" fillId="3" borderId="90" xfId="0" applyFont="1" applyFill="1" applyBorder="1" applyAlignment="1">
      <alignment horizontal="center" vertical="center"/>
    </xf>
    <xf numFmtId="0" fontId="8" fillId="3" borderId="0" xfId="1" applyFill="1" applyAlignment="1">
      <alignment horizontal="center" vertical="center"/>
    </xf>
    <xf numFmtId="0" fontId="17" fillId="3" borderId="69" xfId="0" applyFont="1" applyFill="1" applyBorder="1"/>
    <xf numFmtId="0" fontId="17" fillId="3" borderId="69"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93" xfId="0" applyFont="1" applyFill="1" applyBorder="1" applyAlignment="1">
      <alignment vertical="center"/>
    </xf>
    <xf numFmtId="0" fontId="4" fillId="4" borderId="0" xfId="0" applyFont="1" applyFill="1" applyAlignment="1">
      <alignment vertical="center"/>
    </xf>
    <xf numFmtId="0" fontId="25" fillId="4" borderId="98" xfId="0" applyFont="1" applyFill="1" applyBorder="1" applyAlignment="1">
      <alignment vertical="center"/>
    </xf>
    <xf numFmtId="0" fontId="25" fillId="4" borderId="103" xfId="0" applyFont="1" applyFill="1" applyBorder="1" applyAlignment="1">
      <alignment vertical="center"/>
    </xf>
    <xf numFmtId="0" fontId="27" fillId="20" borderId="0" xfId="0" applyFont="1" applyFill="1"/>
    <xf numFmtId="0" fontId="0" fillId="0" borderId="23" xfId="0" applyBorder="1" applyAlignment="1">
      <alignment horizontal="justify" vertical="center" wrapText="1"/>
    </xf>
    <xf numFmtId="0" fontId="0" fillId="0" borderId="34"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0" fontId="12" fillId="3" borderId="6"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0" fontId="0" fillId="0" borderId="34"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6" xfId="0" applyBorder="1" applyAlignment="1">
      <alignment horizontal="justify" vertical="center"/>
    </xf>
    <xf numFmtId="0" fontId="12" fillId="3" borderId="3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4" xfId="0" applyNumberFormat="1" applyBorder="1" applyAlignment="1">
      <alignment horizontal="justify" vertical="center" wrapText="1"/>
    </xf>
    <xf numFmtId="0" fontId="22" fillId="0" borderId="34"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2" fillId="0" borderId="6"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34" xfId="3" applyNumberFormat="1" applyFont="1" applyBorder="1" applyAlignment="1">
      <alignment horizontal="justify" vertical="center" wrapText="1"/>
    </xf>
    <xf numFmtId="4" fontId="0" fillId="0" borderId="34" xfId="0" applyNumberFormat="1" applyBorder="1" applyAlignment="1">
      <alignment horizontal="center" vertical="center" wrapText="1"/>
    </xf>
    <xf numFmtId="4" fontId="0" fillId="0" borderId="6" xfId="0" applyNumberForma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34" xfId="4" applyNumberFormat="1" applyFont="1" applyBorder="1" applyAlignment="1">
      <alignment horizontal="center" vertical="center" wrapText="1"/>
    </xf>
    <xf numFmtId="0" fontId="2" fillId="3" borderId="6"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protection locked="0"/>
    </xf>
    <xf numFmtId="0" fontId="18" fillId="15" borderId="0" xfId="0" applyFont="1" applyFill="1" applyAlignment="1" applyProtection="1">
      <alignment horizontal="center" vertical="center" wrapText="1"/>
      <protection locked="0"/>
    </xf>
    <xf numFmtId="0" fontId="68" fillId="0" borderId="0" xfId="0" applyFont="1" applyAlignment="1" applyProtection="1">
      <alignment vertical="center"/>
      <protection locked="0"/>
    </xf>
    <xf numFmtId="0" fontId="68" fillId="0" borderId="0" xfId="0" applyFont="1" applyProtection="1">
      <protection locked="0"/>
    </xf>
    <xf numFmtId="0" fontId="68" fillId="0" borderId="0" xfId="0" applyFont="1"/>
    <xf numFmtId="0" fontId="70" fillId="21" borderId="106" xfId="0" applyFont="1" applyFill="1" applyBorder="1" applyAlignment="1" applyProtection="1">
      <alignment horizontal="left" vertical="center" wrapText="1"/>
      <protection locked="0"/>
    </xf>
    <xf numFmtId="0" fontId="70" fillId="21" borderId="106" xfId="0" applyFont="1" applyFill="1" applyBorder="1" applyAlignment="1" applyProtection="1">
      <alignment horizontal="center" vertical="center"/>
      <protection locked="0"/>
    </xf>
    <xf numFmtId="0" fontId="71" fillId="5" borderId="106" xfId="0" applyFont="1" applyFill="1" applyBorder="1" applyAlignment="1" applyProtection="1">
      <alignment horizontal="center" vertical="center" wrapText="1"/>
      <protection locked="0"/>
    </xf>
    <xf numFmtId="0" fontId="68" fillId="0" borderId="0" xfId="0" applyFont="1" applyAlignment="1" applyProtection="1">
      <alignment horizontal="left" vertical="center"/>
      <protection locked="0"/>
    </xf>
    <xf numFmtId="0" fontId="70" fillId="0" borderId="0" xfId="0" applyFont="1" applyAlignment="1" applyProtection="1">
      <alignment horizontal="center" vertical="center"/>
      <protection locked="0"/>
    </xf>
    <xf numFmtId="0" fontId="68" fillId="0" borderId="0" xfId="0" applyFont="1" applyAlignment="1" applyProtection="1">
      <alignment horizontal="center" vertical="center"/>
      <protection locked="0"/>
    </xf>
    <xf numFmtId="0" fontId="68" fillId="0" borderId="0" xfId="0" applyFont="1" applyAlignment="1" applyProtection="1">
      <alignment horizontal="left"/>
      <protection locked="0"/>
    </xf>
    <xf numFmtId="0" fontId="68" fillId="0" borderId="0" xfId="0" applyFont="1" applyAlignment="1" applyProtection="1">
      <alignment horizontal="center"/>
      <protection locked="0"/>
    </xf>
    <xf numFmtId="0" fontId="72" fillId="22" borderId="109" xfId="0" applyFont="1" applyFill="1" applyBorder="1" applyAlignment="1">
      <alignment horizontal="center" vertical="center" wrapText="1" readingOrder="1"/>
    </xf>
    <xf numFmtId="0" fontId="74" fillId="3" borderId="109" xfId="0" applyFont="1" applyFill="1" applyBorder="1" applyAlignment="1">
      <alignment horizontal="center" vertical="center" wrapText="1" readingOrder="1"/>
    </xf>
    <xf numFmtId="0" fontId="74" fillId="3" borderId="109" xfId="0" applyFont="1" applyFill="1" applyBorder="1" applyAlignment="1">
      <alignment horizontal="left" vertical="center" wrapText="1"/>
    </xf>
    <xf numFmtId="0" fontId="74" fillId="3" borderId="109" xfId="0" applyFont="1" applyFill="1" applyBorder="1" applyAlignment="1">
      <alignment horizontal="center" vertical="center" wrapText="1"/>
    </xf>
    <xf numFmtId="0" fontId="68" fillId="3" borderId="0" xfId="0" applyFont="1" applyFill="1"/>
    <xf numFmtId="0" fontId="74" fillId="0" borderId="109" xfId="0" applyFont="1" applyBorder="1" applyAlignment="1">
      <alignment horizontal="center" vertical="center" wrapText="1" readingOrder="1"/>
    </xf>
    <xf numFmtId="0" fontId="74" fillId="0" borderId="109" xfId="0" applyFont="1" applyBorder="1" applyAlignment="1">
      <alignment horizontal="left" vertical="center" wrapText="1"/>
    </xf>
    <xf numFmtId="0" fontId="74" fillId="23" borderId="109" xfId="0" applyFont="1" applyFill="1" applyBorder="1" applyAlignment="1">
      <alignment horizontal="left" vertical="center" wrapText="1"/>
    </xf>
    <xf numFmtId="0" fontId="71" fillId="0" borderId="0" xfId="0" applyFont="1" applyAlignment="1">
      <alignment vertical="center" wrapText="1"/>
    </xf>
    <xf numFmtId="0" fontId="72" fillId="0" borderId="109" xfId="0" applyFont="1" applyBorder="1" applyAlignment="1">
      <alignment vertical="center" wrapText="1" readingOrder="1"/>
    </xf>
    <xf numFmtId="0" fontId="74" fillId="3" borderId="109" xfId="0" applyFont="1" applyFill="1" applyBorder="1" applyAlignment="1">
      <alignment horizontal="left" vertical="center" wrapText="1" readingOrder="1"/>
    </xf>
    <xf numFmtId="0" fontId="70" fillId="0" borderId="0" xfId="0" applyFont="1"/>
    <xf numFmtId="0" fontId="74" fillId="3" borderId="109" xfId="0" applyFont="1" applyFill="1" applyBorder="1" applyAlignment="1">
      <alignment horizontal="left" vertical="center"/>
    </xf>
    <xf numFmtId="0" fontId="74" fillId="3" borderId="109" xfId="0" applyFont="1" applyFill="1" applyBorder="1" applyAlignment="1">
      <alignment vertical="center" wrapText="1"/>
    </xf>
    <xf numFmtId="0" fontId="74" fillId="3" borderId="109" xfId="0" applyFont="1" applyFill="1" applyBorder="1" applyAlignment="1">
      <alignment vertical="center" wrapText="1" readingOrder="1"/>
    </xf>
    <xf numFmtId="0" fontId="74" fillId="3" borderId="109" xfId="0" applyFont="1" applyFill="1" applyBorder="1" applyAlignment="1">
      <alignment vertical="center"/>
    </xf>
    <xf numFmtId="0" fontId="74" fillId="3" borderId="109" xfId="0" applyFont="1" applyFill="1" applyBorder="1" applyAlignment="1">
      <alignment horizontal="center" vertical="center"/>
    </xf>
    <xf numFmtId="0" fontId="74" fillId="3" borderId="110" xfId="0" applyFont="1" applyFill="1" applyBorder="1" applyAlignment="1">
      <alignment horizontal="center" vertical="center" wrapText="1" readingOrder="1"/>
    </xf>
    <xf numFmtId="0" fontId="74" fillId="3" borderId="110" xfId="0" applyFont="1" applyFill="1" applyBorder="1" applyAlignment="1">
      <alignment horizontal="left" vertical="center" wrapText="1"/>
    </xf>
    <xf numFmtId="0" fontId="74" fillId="3" borderId="110" xfId="0" applyFont="1" applyFill="1" applyBorder="1" applyAlignment="1">
      <alignment horizontal="center" vertical="center"/>
    </xf>
    <xf numFmtId="0" fontId="72" fillId="0" borderId="0" xfId="0" applyFont="1" applyAlignment="1">
      <alignment vertical="center" wrapText="1" readingOrder="1"/>
    </xf>
    <xf numFmtId="0" fontId="74" fillId="3" borderId="0" xfId="0" applyFont="1" applyFill="1" applyAlignment="1">
      <alignment horizontal="center" vertical="center" wrapText="1" readingOrder="1"/>
    </xf>
    <xf numFmtId="0" fontId="74" fillId="0" borderId="0" xfId="0" applyFont="1" applyAlignment="1">
      <alignment vertical="center"/>
    </xf>
    <xf numFmtId="0" fontId="68" fillId="0" borderId="0" xfId="0" applyFont="1" applyAlignment="1">
      <alignment horizontal="left"/>
    </xf>
    <xf numFmtId="0" fontId="68" fillId="0" borderId="0" xfId="0" applyFont="1" applyAlignment="1">
      <alignment horizontal="center"/>
    </xf>
    <xf numFmtId="0" fontId="75" fillId="0" borderId="0" xfId="0" applyFont="1" applyAlignment="1">
      <alignment wrapText="1"/>
    </xf>
    <xf numFmtId="0" fontId="77" fillId="0" borderId="0" xfId="0" applyFont="1"/>
    <xf numFmtId="0" fontId="79" fillId="22" borderId="106" xfId="0" applyFont="1" applyFill="1" applyBorder="1" applyAlignment="1">
      <alignment horizontal="center" vertical="center"/>
    </xf>
    <xf numFmtId="0" fontId="79" fillId="5" borderId="106" xfId="0" applyFont="1" applyFill="1" applyBorder="1" applyAlignment="1">
      <alignment horizontal="center" vertical="center"/>
    </xf>
    <xf numFmtId="0" fontId="79" fillId="5" borderId="106" xfId="0" applyFont="1" applyFill="1" applyBorder="1" applyAlignment="1">
      <alignment vertical="center" wrapText="1"/>
    </xf>
    <xf numFmtId="0" fontId="79" fillId="3" borderId="106" xfId="0" applyFont="1" applyFill="1" applyBorder="1" applyAlignment="1">
      <alignment horizontal="left" vertical="top" wrapText="1"/>
    </xf>
    <xf numFmtId="0" fontId="80" fillId="3" borderId="106" xfId="0" applyFont="1" applyFill="1" applyBorder="1" applyAlignment="1">
      <alignment horizontal="center" vertical="center" wrapText="1"/>
    </xf>
    <xf numFmtId="0" fontId="81" fillId="3" borderId="106" xfId="0" applyFont="1" applyFill="1" applyBorder="1" applyAlignment="1">
      <alignment horizontal="center" vertical="center" wrapText="1"/>
    </xf>
    <xf numFmtId="0" fontId="81" fillId="3" borderId="106" xfId="0" applyFont="1" applyFill="1" applyBorder="1" applyAlignment="1">
      <alignment horizontal="left" vertical="center"/>
    </xf>
    <xf numFmtId="0" fontId="79" fillId="0" borderId="106" xfId="0" applyFont="1" applyBorder="1" applyAlignment="1">
      <alignment vertical="top" wrapText="1"/>
    </xf>
    <xf numFmtId="0" fontId="80" fillId="3" borderId="106" xfId="0" applyFont="1" applyFill="1" applyBorder="1" applyAlignment="1">
      <alignment horizontal="center" vertical="center"/>
    </xf>
    <xf numFmtId="0" fontId="81" fillId="3" borderId="106" xfId="0" applyFont="1" applyFill="1" applyBorder="1" applyAlignment="1">
      <alignment horizontal="center" vertical="center"/>
    </xf>
    <xf numFmtId="0" fontId="79" fillId="3" borderId="106" xfId="0" applyFont="1" applyFill="1" applyBorder="1" applyAlignment="1">
      <alignment horizontal="left" vertical="center" wrapText="1"/>
    </xf>
    <xf numFmtId="0" fontId="79" fillId="0" borderId="106" xfId="0" applyFont="1" applyBorder="1" applyAlignment="1">
      <alignment horizontal="left" vertical="center" wrapText="1"/>
    </xf>
    <xf numFmtId="0" fontId="81" fillId="0" borderId="106" xfId="0" applyFont="1" applyBorder="1" applyAlignment="1">
      <alignment horizontal="left" vertical="center"/>
    </xf>
    <xf numFmtId="0" fontId="77" fillId="0" borderId="0" xfId="0" applyFont="1" applyAlignment="1">
      <alignment horizontal="left"/>
    </xf>
    <xf numFmtId="0" fontId="75" fillId="0" borderId="0" xfId="0" applyFont="1" applyAlignment="1">
      <alignment horizontal="center"/>
    </xf>
    <xf numFmtId="0" fontId="77" fillId="0" borderId="0" xfId="0" applyFont="1" applyAlignment="1">
      <alignment horizontal="center"/>
    </xf>
    <xf numFmtId="0" fontId="42" fillId="6" borderId="67" xfId="0" applyFont="1" applyFill="1" applyBorder="1" applyAlignment="1">
      <alignment horizontal="center" vertical="center" wrapText="1" readingOrder="1"/>
    </xf>
    <xf numFmtId="0" fontId="42" fillId="6" borderId="69" xfId="0" applyFont="1" applyFill="1" applyBorder="1" applyAlignment="1">
      <alignment horizontal="center" vertical="center" wrapText="1" readingOrder="1"/>
    </xf>
    <xf numFmtId="0" fontId="42" fillId="6" borderId="70" xfId="0" applyFont="1" applyFill="1" applyBorder="1" applyAlignment="1">
      <alignment horizontal="center" vertical="center" wrapText="1" readingOrder="1"/>
    </xf>
    <xf numFmtId="0" fontId="44" fillId="0" borderId="6" xfId="0" applyFont="1" applyBorder="1" applyAlignment="1">
      <alignment horizontal="left" vertical="center" wrapText="1" readingOrder="1"/>
    </xf>
    <xf numFmtId="9" fontId="44" fillId="0" borderId="6" xfId="4" applyFont="1" applyBorder="1" applyAlignment="1">
      <alignment horizontal="center" vertical="center" wrapText="1" readingOrder="1"/>
    </xf>
    <xf numFmtId="0" fontId="44" fillId="0" borderId="6" xfId="0" applyFont="1" applyBorder="1" applyAlignment="1">
      <alignment horizontal="justify" vertical="center" wrapText="1" readingOrder="1"/>
    </xf>
    <xf numFmtId="4" fontId="0" fillId="0" borderId="23" xfId="0" applyNumberFormat="1" applyBorder="1" applyAlignment="1">
      <alignment horizontal="center" vertical="center" wrapText="1"/>
    </xf>
    <xf numFmtId="0" fontId="82" fillId="0" borderId="115" xfId="0" applyFont="1" applyBorder="1" applyAlignment="1">
      <alignment horizontal="center" vertical="center" wrapText="1"/>
    </xf>
    <xf numFmtId="0" fontId="82" fillId="0" borderId="70" xfId="0" applyFont="1" applyBorder="1" applyAlignment="1">
      <alignment horizontal="center" vertical="center" wrapText="1"/>
    </xf>
    <xf numFmtId="0" fontId="83" fillId="0" borderId="68" xfId="0" applyFont="1" applyBorder="1" applyAlignment="1">
      <alignment horizontal="center" vertical="center" wrapText="1"/>
    </xf>
    <xf numFmtId="0" fontId="83" fillId="0" borderId="20" xfId="0" applyFont="1" applyBorder="1" applyAlignment="1">
      <alignment horizontal="center" vertical="center" wrapText="1"/>
    </xf>
    <xf numFmtId="0" fontId="82" fillId="0" borderId="116" xfId="0" applyFont="1" applyBorder="1" applyAlignment="1">
      <alignment horizontal="center" vertical="center" wrapText="1"/>
    </xf>
    <xf numFmtId="0" fontId="82" fillId="0" borderId="12" xfId="0" applyFont="1" applyBorder="1" applyAlignment="1">
      <alignment horizontal="center" vertical="center" wrapText="1"/>
    </xf>
    <xf numFmtId="14" fontId="83" fillId="0" borderId="20" xfId="0"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3" borderId="34" xfId="0" applyFont="1" applyFill="1" applyBorder="1" applyAlignment="1">
      <alignment horizontal="center" vertical="center"/>
    </xf>
    <xf numFmtId="14" fontId="12" fillId="3" borderId="65" xfId="0" applyNumberFormat="1" applyFont="1" applyFill="1" applyBorder="1" applyAlignment="1">
      <alignment horizontal="center" vertical="center"/>
    </xf>
    <xf numFmtId="0" fontId="12" fillId="3" borderId="6" xfId="0" applyFont="1" applyFill="1" applyBorder="1" applyAlignment="1">
      <alignment horizontal="center" vertical="center"/>
    </xf>
    <xf numFmtId="0" fontId="0" fillId="0" borderId="6" xfId="0" applyBorder="1" applyAlignment="1">
      <alignment horizontal="center" vertical="center" wrapText="1"/>
    </xf>
    <xf numFmtId="0" fontId="0" fillId="0" borderId="82" xfId="0" applyBorder="1" applyAlignment="1">
      <alignment horizontal="center" vertical="center" wrapText="1"/>
    </xf>
    <xf numFmtId="0" fontId="24" fillId="0" borderId="34" xfId="0" applyFont="1" applyBorder="1" applyAlignment="1">
      <alignment horizontal="center" vertical="center" wrapText="1"/>
    </xf>
    <xf numFmtId="0" fontId="0" fillId="0" borderId="3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4" xfId="3" applyNumberFormat="1" applyFont="1" applyBorder="1" applyAlignment="1">
      <alignment horizontal="center" vertical="center" wrapText="1"/>
    </xf>
    <xf numFmtId="9" fontId="0" fillId="0" borderId="34" xfId="0" applyNumberFormat="1" applyBorder="1" applyAlignment="1">
      <alignment horizontal="center" vertical="center" wrapText="1"/>
    </xf>
    <xf numFmtId="2" fontId="0" fillId="0" borderId="34" xfId="0" applyNumberFormat="1" applyBorder="1" applyAlignment="1">
      <alignment horizontal="center" vertical="center" wrapText="1"/>
    </xf>
    <xf numFmtId="0" fontId="0" fillId="3" borderId="43" xfId="0" applyFill="1" applyBorder="1" applyAlignment="1">
      <alignment horizontal="center" vertical="center" wrapText="1"/>
    </xf>
    <xf numFmtId="0" fontId="39" fillId="4" borderId="38" xfId="0" applyFont="1" applyFill="1" applyBorder="1" applyAlignment="1">
      <alignment horizontal="center" vertical="center" textRotation="90" wrapText="1"/>
    </xf>
    <xf numFmtId="0" fontId="22" fillId="0" borderId="43" xfId="0" applyFont="1" applyBorder="1" applyAlignment="1" applyProtection="1">
      <alignment horizontal="left" vertical="center" wrapText="1"/>
      <protection locked="0"/>
    </xf>
    <xf numFmtId="0" fontId="22" fillId="0" borderId="98" xfId="0" applyFont="1" applyBorder="1" applyAlignment="1" applyProtection="1">
      <alignment horizontal="left" vertical="center" wrapText="1"/>
      <protection locked="0"/>
    </xf>
    <xf numFmtId="0" fontId="0" fillId="0" borderId="0" xfId="0" applyAlignment="1">
      <alignment vertical="center" wrapText="1"/>
    </xf>
    <xf numFmtId="0" fontId="22" fillId="0" borderId="43" xfId="0" applyFont="1" applyBorder="1" applyAlignment="1" applyProtection="1">
      <alignment horizontal="center" vertical="center" wrapText="1"/>
      <protection locked="0"/>
    </xf>
    <xf numFmtId="0" fontId="22" fillId="0" borderId="98" xfId="0" applyFont="1" applyBorder="1" applyAlignment="1" applyProtection="1">
      <alignment horizontal="center" vertical="center" wrapText="1"/>
      <protection locked="0"/>
    </xf>
    <xf numFmtId="14" fontId="12" fillId="3" borderId="65" xfId="0" applyNumberFormat="1" applyFont="1" applyFill="1" applyBorder="1" applyAlignment="1">
      <alignment horizontal="center" vertical="center" wrapText="1"/>
    </xf>
    <xf numFmtId="0" fontId="18" fillId="15" borderId="0" xfId="0" applyFont="1" applyFill="1" applyAlignment="1" applyProtection="1">
      <alignment horizontal="center" vertical="center" wrapText="1"/>
      <protection locked="0"/>
    </xf>
    <xf numFmtId="165" fontId="18" fillId="15" borderId="0" xfId="0" applyNumberFormat="1" applyFont="1" applyFill="1" applyAlignment="1" applyProtection="1">
      <alignment horizontal="center" vertical="center" wrapText="1"/>
      <protection locked="0"/>
    </xf>
    <xf numFmtId="0" fontId="60" fillId="0" borderId="0" xfId="0" applyFont="1" applyAlignment="1">
      <alignment horizontal="center" wrapText="1"/>
    </xf>
    <xf numFmtId="0" fontId="62" fillId="0" borderId="0" xfId="0" applyFont="1" applyAlignment="1">
      <alignment horizontal="center"/>
    </xf>
    <xf numFmtId="0" fontId="18" fillId="15" borderId="0" xfId="0" applyFont="1" applyFill="1" applyAlignment="1" applyProtection="1">
      <alignment horizontal="center" vertical="center"/>
      <protection locked="0"/>
    </xf>
    <xf numFmtId="0" fontId="21" fillId="0" borderId="0" xfId="0" applyFont="1" applyAlignment="1">
      <alignment horizontal="center"/>
    </xf>
    <xf numFmtId="0" fontId="0" fillId="0" borderId="67" xfId="0" applyBorder="1" applyAlignment="1">
      <alignment horizontal="left" vertical="top" wrapText="1"/>
    </xf>
    <xf numFmtId="0" fontId="0" fillId="0" borderId="69" xfId="0" applyBorder="1" applyAlignment="1">
      <alignment horizontal="left" vertical="top" wrapText="1"/>
    </xf>
    <xf numFmtId="0" fontId="0" fillId="0" borderId="7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69" fillId="0" borderId="0" xfId="0" applyFont="1" applyAlignment="1" applyProtection="1">
      <alignment horizontal="center" vertical="center" wrapText="1"/>
      <protection locked="0"/>
    </xf>
    <xf numFmtId="0" fontId="71" fillId="5" borderId="107" xfId="0" applyFont="1" applyFill="1" applyBorder="1" applyAlignment="1" applyProtection="1">
      <alignment horizontal="center" vertical="center" wrapText="1"/>
      <protection locked="0"/>
    </xf>
    <xf numFmtId="0" fontId="71" fillId="5" borderId="108" xfId="0" applyFont="1" applyFill="1" applyBorder="1" applyAlignment="1" applyProtection="1">
      <alignment horizontal="center" vertical="center" wrapText="1"/>
      <protection locked="0"/>
    </xf>
    <xf numFmtId="0" fontId="71" fillId="5" borderId="106" xfId="0" applyFont="1" applyFill="1" applyBorder="1" applyAlignment="1" applyProtection="1">
      <alignment horizontal="center" vertical="center"/>
      <protection locked="0"/>
    </xf>
    <xf numFmtId="0" fontId="70" fillId="5" borderId="106" xfId="0" applyFont="1" applyFill="1" applyBorder="1" applyAlignment="1" applyProtection="1">
      <alignment horizontal="center" vertical="center"/>
      <protection locked="0"/>
    </xf>
    <xf numFmtId="0" fontId="72" fillId="0" borderId="106" xfId="0" applyFont="1" applyBorder="1" applyAlignment="1" applyProtection="1">
      <alignment horizontal="center" vertical="center"/>
      <protection locked="0"/>
    </xf>
    <xf numFmtId="0" fontId="72" fillId="22" borderId="106" xfId="0" applyFont="1" applyFill="1" applyBorder="1" applyAlignment="1" applyProtection="1">
      <alignment horizontal="center" vertical="center"/>
      <protection locked="0"/>
    </xf>
    <xf numFmtId="0" fontId="68" fillId="5" borderId="106" xfId="0" applyFont="1" applyFill="1" applyBorder="1" applyAlignment="1" applyProtection="1">
      <alignment horizontal="center" vertical="center" wrapText="1"/>
      <protection locked="0"/>
    </xf>
    <xf numFmtId="0" fontId="68" fillId="5" borderId="106" xfId="0" applyFont="1" applyFill="1" applyBorder="1" applyAlignment="1" applyProtection="1">
      <alignment horizontal="center" vertical="center"/>
      <protection locked="0"/>
    </xf>
    <xf numFmtId="0" fontId="71" fillId="5" borderId="106" xfId="0" applyFont="1" applyFill="1" applyBorder="1" applyAlignment="1" applyProtection="1">
      <alignment horizontal="left" vertical="center" wrapText="1"/>
      <protection locked="0"/>
    </xf>
    <xf numFmtId="0" fontId="72" fillId="0" borderId="109" xfId="0" applyFont="1" applyBorder="1" applyAlignment="1">
      <alignment horizontal="center" vertical="center" wrapText="1" readingOrder="1"/>
    </xf>
    <xf numFmtId="0" fontId="73" fillId="21" borderId="109" xfId="0" applyFont="1" applyFill="1" applyBorder="1" applyAlignment="1">
      <alignment horizontal="center" vertical="center" wrapText="1" readingOrder="1"/>
    </xf>
    <xf numFmtId="0" fontId="72" fillId="3" borderId="109" xfId="0" applyFont="1" applyFill="1" applyBorder="1" applyAlignment="1">
      <alignment horizontal="center" vertical="center" wrapText="1" readingOrder="1"/>
    </xf>
    <xf numFmtId="0" fontId="72" fillId="0" borderId="109" xfId="0" applyFont="1" applyBorder="1" applyAlignment="1">
      <alignment horizontal="left" vertical="center" wrapText="1" readingOrder="1"/>
    </xf>
    <xf numFmtId="0" fontId="72" fillId="0" borderId="110" xfId="0" applyFont="1" applyBorder="1" applyAlignment="1">
      <alignment horizontal="center" vertical="center" wrapText="1" readingOrder="1"/>
    </xf>
    <xf numFmtId="0" fontId="72" fillId="0" borderId="111" xfId="0" applyFont="1" applyBorder="1" applyAlignment="1">
      <alignment horizontal="center" vertical="center" wrapText="1" readingOrder="1"/>
    </xf>
    <xf numFmtId="0" fontId="72" fillId="0" borderId="112" xfId="0" applyFont="1" applyBorder="1" applyAlignment="1">
      <alignment horizontal="center" vertical="center" wrapText="1" readingOrder="1"/>
    </xf>
    <xf numFmtId="0" fontId="76" fillId="0" borderId="0" xfId="0" applyFont="1" applyAlignment="1">
      <alignment horizontal="center" vertical="center" wrapText="1"/>
    </xf>
    <xf numFmtId="0" fontId="78" fillId="21" borderId="106" xfId="0" applyFont="1" applyFill="1" applyBorder="1" applyAlignment="1">
      <alignment horizontal="center"/>
    </xf>
    <xf numFmtId="0" fontId="79" fillId="22" borderId="106" xfId="0" applyFont="1" applyFill="1" applyBorder="1" applyAlignment="1">
      <alignment horizontal="center" vertical="center" wrapText="1"/>
    </xf>
    <xf numFmtId="0" fontId="79" fillId="22" borderId="106" xfId="0" applyFont="1" applyFill="1" applyBorder="1" applyAlignment="1">
      <alignment horizontal="center" vertical="center"/>
    </xf>
    <xf numFmtId="0" fontId="67" fillId="3" borderId="0" xfId="1" applyFont="1" applyFill="1" applyAlignment="1">
      <alignment horizontal="justify" vertical="center" wrapText="1"/>
    </xf>
    <xf numFmtId="0" fontId="67" fillId="3" borderId="0" xfId="1" applyFont="1" applyFill="1" applyAlignment="1">
      <alignment horizontal="left" vertical="center" wrapText="1"/>
    </xf>
    <xf numFmtId="0" fontId="67" fillId="3" borderId="0" xfId="1" applyFont="1" applyFill="1" applyAlignment="1">
      <alignment horizontal="center"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8" fillId="3" borderId="6" xfId="0" applyFont="1" applyFill="1" applyBorder="1" applyAlignment="1">
      <alignment horizontal="left" vertical="center" wrapText="1"/>
    </xf>
    <xf numFmtId="0" fontId="52" fillId="3" borderId="6" xfId="1" applyFont="1" applyFill="1" applyBorder="1" applyAlignment="1">
      <alignment horizontal="justify" vertical="center" wrapText="1"/>
    </xf>
    <xf numFmtId="0" fontId="52" fillId="3" borderId="66" xfId="1" applyFont="1" applyFill="1" applyBorder="1" applyAlignment="1">
      <alignment horizontal="justify" vertical="center" wrapText="1"/>
    </xf>
    <xf numFmtId="0" fontId="67" fillId="3" borderId="6" xfId="1" applyFont="1" applyFill="1" applyBorder="1" applyAlignment="1">
      <alignment horizontal="justify" vertical="center" wrapText="1"/>
    </xf>
    <xf numFmtId="0" fontId="67" fillId="3" borderId="66" xfId="1" applyFont="1" applyFill="1" applyBorder="1" applyAlignment="1">
      <alignment horizontal="justify" vertical="center" wrapText="1"/>
    </xf>
    <xf numFmtId="0" fontId="58" fillId="3" borderId="28" xfId="0" applyFont="1" applyFill="1" applyBorder="1" applyAlignment="1">
      <alignment horizontal="left" vertical="center" wrapText="1"/>
    </xf>
    <xf numFmtId="0" fontId="58" fillId="3" borderId="30" xfId="0" applyFont="1" applyFill="1" applyBorder="1" applyAlignment="1">
      <alignment horizontal="left" vertical="center" wrapText="1"/>
    </xf>
    <xf numFmtId="0" fontId="52" fillId="3" borderId="28" xfId="1" applyFont="1" applyFill="1" applyBorder="1" applyAlignment="1">
      <alignment horizontal="justify" vertical="center" wrapText="1"/>
    </xf>
    <xf numFmtId="0" fontId="52" fillId="3" borderId="92"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2" fillId="3" borderId="11"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2" xfId="1" applyFont="1" applyFill="1" applyBorder="1" applyAlignment="1">
      <alignment horizontal="left" vertical="top" wrapText="1"/>
    </xf>
    <xf numFmtId="0" fontId="59" fillId="4" borderId="75" xfId="2" applyFont="1" applyFill="1" applyBorder="1" applyAlignment="1">
      <alignment horizontal="center" vertical="center" wrapText="1"/>
    </xf>
    <xf numFmtId="0" fontId="59" fillId="4" borderId="75" xfId="1" applyFont="1" applyFill="1" applyBorder="1" applyAlignment="1">
      <alignment horizontal="center" vertical="center"/>
    </xf>
    <xf numFmtId="0" fontId="59" fillId="4" borderId="91" xfId="1" applyFont="1" applyFill="1" applyBorder="1" applyAlignment="1">
      <alignment horizontal="center" vertical="center"/>
    </xf>
    <xf numFmtId="0" fontId="58" fillId="7" borderId="6" xfId="0" applyFont="1" applyFill="1" applyBorder="1" applyAlignment="1">
      <alignment horizontal="left" vertical="center" wrapText="1"/>
    </xf>
    <xf numFmtId="0" fontId="52" fillId="3" borderId="62" xfId="1" applyFont="1" applyFill="1" applyBorder="1" applyAlignment="1">
      <alignment horizontal="justify" vertical="center" wrapText="1"/>
    </xf>
    <xf numFmtId="0" fontId="52" fillId="3" borderId="89" xfId="1" applyFont="1" applyFill="1" applyBorder="1" applyAlignment="1">
      <alignment horizontal="justify" vertical="center" wrapText="1"/>
    </xf>
    <xf numFmtId="0" fontId="58" fillId="7" borderId="28" xfId="0" applyFont="1" applyFill="1" applyBorder="1" applyAlignment="1">
      <alignment horizontal="left" vertical="center" wrapText="1"/>
    </xf>
    <xf numFmtId="0" fontId="58" fillId="7" borderId="30" xfId="0" applyFont="1" applyFill="1" applyBorder="1" applyAlignment="1">
      <alignment horizontal="left" vertical="center" wrapText="1"/>
    </xf>
    <xf numFmtId="0" fontId="52" fillId="3" borderId="16" xfId="1" applyFont="1" applyFill="1" applyBorder="1" applyAlignment="1">
      <alignment horizontal="justify" vertical="center" wrapText="1"/>
    </xf>
    <xf numFmtId="0" fontId="58" fillId="3" borderId="63" xfId="0" applyFont="1" applyFill="1" applyBorder="1" applyAlignment="1">
      <alignment vertical="center" wrapText="1"/>
    </xf>
    <xf numFmtId="0" fontId="58" fillId="3" borderId="17" xfId="0" applyFont="1" applyFill="1" applyBorder="1" applyAlignment="1">
      <alignment vertical="center" wrapText="1"/>
    </xf>
    <xf numFmtId="0" fontId="58" fillId="3" borderId="73" xfId="0" applyFont="1" applyFill="1" applyBorder="1" applyAlignment="1">
      <alignment vertical="center" wrapText="1"/>
    </xf>
    <xf numFmtId="0" fontId="58" fillId="3" borderId="74" xfId="0" applyFont="1" applyFill="1" applyBorder="1" applyAlignment="1">
      <alignment vertical="center" wrapText="1"/>
    </xf>
    <xf numFmtId="0" fontId="58" fillId="3" borderId="15" xfId="0" applyFont="1" applyFill="1" applyBorder="1" applyAlignment="1">
      <alignment vertical="center" wrapText="1"/>
    </xf>
    <xf numFmtId="0" fontId="58" fillId="3" borderId="17" xfId="0" applyFont="1" applyFill="1" applyBorder="1" applyAlignment="1">
      <alignment horizontal="left" vertical="center" wrapText="1"/>
    </xf>
    <xf numFmtId="0" fontId="58" fillId="3" borderId="15" xfId="0" applyFont="1" applyFill="1" applyBorder="1" applyAlignment="1">
      <alignment horizontal="left" vertical="center" wrapText="1"/>
    </xf>
    <xf numFmtId="0" fontId="55" fillId="4" borderId="7" xfId="1" applyFont="1" applyFill="1" applyBorder="1" applyAlignment="1">
      <alignment horizontal="center" vertical="center" wrapText="1"/>
    </xf>
    <xf numFmtId="0" fontId="55" fillId="4" borderId="8" xfId="1" applyFont="1" applyFill="1" applyBorder="1" applyAlignment="1">
      <alignment horizontal="center" vertical="center" wrapText="1"/>
    </xf>
    <xf numFmtId="0" fontId="55" fillId="4" borderId="84" xfId="1" applyFont="1" applyFill="1" applyBorder="1" applyAlignment="1">
      <alignment horizontal="center" vertical="center" wrapText="1"/>
    </xf>
    <xf numFmtId="0" fontId="56" fillId="3" borderId="9"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7" fillId="3" borderId="85" xfId="1" quotePrefix="1" applyFont="1" applyFill="1" applyBorder="1" applyAlignment="1">
      <alignment horizontal="left" vertical="top" wrapText="1"/>
    </xf>
    <xf numFmtId="0" fontId="51" fillId="3" borderId="13" xfId="1" quotePrefix="1" applyFont="1" applyFill="1" applyBorder="1" applyAlignment="1">
      <alignment horizontal="justify" vertical="center" wrapText="1"/>
    </xf>
    <xf numFmtId="0" fontId="51" fillId="3" borderId="14" xfId="1" quotePrefix="1" applyFont="1" applyFill="1" applyBorder="1" applyAlignment="1">
      <alignment horizontal="justify" vertical="center" wrapText="1"/>
    </xf>
    <xf numFmtId="0" fontId="51" fillId="3" borderId="86" xfId="1" quotePrefix="1" applyFont="1" applyFill="1" applyBorder="1" applyAlignment="1">
      <alignment horizontal="justify" vertical="center" wrapText="1"/>
    </xf>
    <xf numFmtId="0" fontId="52" fillId="0" borderId="11"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2" xfId="1" quotePrefix="1" applyFont="1" applyBorder="1" applyAlignment="1">
      <alignment horizontal="left" vertical="top" wrapText="1"/>
    </xf>
    <xf numFmtId="0" fontId="59" fillId="4" borderId="69" xfId="2" applyFont="1" applyFill="1" applyBorder="1" applyAlignment="1">
      <alignment horizontal="center" vertical="center" wrapText="1"/>
    </xf>
    <xf numFmtId="0" fontId="59" fillId="4" borderId="87" xfId="2" applyFont="1" applyFill="1" applyBorder="1" applyAlignment="1">
      <alignment horizontal="center" vertical="center" wrapText="1"/>
    </xf>
    <xf numFmtId="0" fontId="59" fillId="4" borderId="88" xfId="1" applyFont="1" applyFill="1" applyBorder="1" applyAlignment="1">
      <alignment horizontal="center" vertical="center"/>
    </xf>
    <xf numFmtId="0" fontId="59" fillId="4" borderId="84" xfId="1" applyFont="1" applyFill="1" applyBorder="1" applyAlignment="1">
      <alignment horizontal="center" vertical="center"/>
    </xf>
    <xf numFmtId="0" fontId="2" fillId="3" borderId="28" xfId="0" applyFont="1" applyFill="1" applyBorder="1" applyAlignment="1" applyProtection="1">
      <alignment horizontal="justify" vertical="center" wrapText="1"/>
      <protection locked="0"/>
    </xf>
    <xf numFmtId="0" fontId="0" fillId="0" borderId="29" xfId="0" applyBorder="1" applyAlignment="1">
      <alignment horizontal="justify" vertical="center" wrapText="1"/>
    </xf>
    <xf numFmtId="0" fontId="0" fillId="0" borderId="30" xfId="0" applyBorder="1" applyAlignment="1">
      <alignment horizontal="justify" vertical="center" wrapText="1"/>
    </xf>
    <xf numFmtId="0" fontId="0" fillId="0" borderId="76" xfId="0" applyBorder="1" applyAlignment="1">
      <alignment horizontal="center" vertical="center" wrapText="1"/>
    </xf>
    <xf numFmtId="0" fontId="0" fillId="0" borderId="30" xfId="0" applyBorder="1" applyAlignment="1">
      <alignment horizontal="center" vertical="center" wrapText="1"/>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0" fillId="0" borderId="34" xfId="0" applyBorder="1" applyAlignment="1">
      <alignment horizontal="center" vertical="center" wrapText="1"/>
    </xf>
    <xf numFmtId="0" fontId="0" fillId="0" borderId="6" xfId="0" applyBorder="1" applyAlignment="1">
      <alignment horizontal="center" vertical="center" wrapText="1"/>
    </xf>
    <xf numFmtId="0" fontId="4" fillId="17" borderId="38" xfId="0" applyFont="1" applyFill="1" applyBorder="1" applyAlignment="1" applyProtection="1">
      <alignment horizontal="center" vertical="center" wrapText="1"/>
      <protection locked="0"/>
    </xf>
    <xf numFmtId="0" fontId="4" fillId="17" borderId="78" xfId="0" applyFont="1" applyFill="1" applyBorder="1" applyAlignment="1" applyProtection="1">
      <alignment horizontal="center" vertical="center" wrapText="1"/>
      <protection locked="0"/>
    </xf>
    <xf numFmtId="0" fontId="4" fillId="17" borderId="55" xfId="0" applyFont="1" applyFill="1" applyBorder="1" applyAlignment="1" applyProtection="1">
      <alignment horizontal="center" vertical="center" wrapText="1"/>
      <protection locked="0"/>
    </xf>
    <xf numFmtId="0" fontId="4" fillId="17" borderId="48" xfId="0" applyFont="1" applyFill="1" applyBorder="1" applyAlignment="1" applyProtection="1">
      <alignment horizontal="center" vertical="center"/>
      <protection locked="0"/>
    </xf>
    <xf numFmtId="0" fontId="4" fillId="17" borderId="49" xfId="0" applyFont="1" applyFill="1" applyBorder="1" applyAlignment="1" applyProtection="1">
      <alignment horizontal="center" vertical="center"/>
      <protection locked="0"/>
    </xf>
    <xf numFmtId="0" fontId="4" fillId="4" borderId="79" xfId="0" applyFont="1" applyFill="1" applyBorder="1" applyAlignment="1">
      <alignment horizontal="center" vertical="center"/>
    </xf>
    <xf numFmtId="0" fontId="4" fillId="4" borderId="49" xfId="0" applyFont="1" applyFill="1" applyBorder="1" applyAlignment="1">
      <alignment horizontal="center" vertical="center"/>
    </xf>
    <xf numFmtId="0" fontId="4" fillId="4" borderId="50" xfId="0" applyFont="1" applyFill="1" applyBorder="1" applyAlignment="1">
      <alignment horizontal="center" vertical="center"/>
    </xf>
    <xf numFmtId="0" fontId="4" fillId="4" borderId="38" xfId="0" applyFont="1" applyFill="1" applyBorder="1" applyAlignment="1">
      <alignment horizontal="center" vertical="center" wrapText="1"/>
    </xf>
    <xf numFmtId="0" fontId="4" fillId="4" borderId="55" xfId="0" applyFont="1" applyFill="1" applyBorder="1" applyAlignment="1">
      <alignment horizontal="center" vertical="center" wrapText="1"/>
    </xf>
    <xf numFmtId="0" fontId="24" fillId="0" borderId="34" xfId="0" applyFont="1" applyBorder="1" applyAlignment="1">
      <alignment horizontal="center" vertical="center" wrapText="1"/>
    </xf>
    <xf numFmtId="0" fontId="24" fillId="0" borderId="6" xfId="0" applyFont="1" applyBorder="1" applyAlignment="1">
      <alignment horizontal="center" vertical="center" wrapText="1"/>
    </xf>
    <xf numFmtId="0" fontId="0" fillId="0" borderId="82" xfId="0" applyBorder="1" applyAlignment="1">
      <alignment horizontal="center" vertical="center" wrapText="1"/>
    </xf>
    <xf numFmtId="0" fontId="0" fillId="0" borderId="83" xfId="0" applyBorder="1" applyAlignment="1">
      <alignment horizontal="center" vertical="center" wrapText="1"/>
    </xf>
    <xf numFmtId="0" fontId="49" fillId="0" borderId="34" xfId="0" applyFont="1" applyBorder="1" applyAlignment="1">
      <alignment horizontal="center" vertical="center" wrapText="1"/>
    </xf>
    <xf numFmtId="0" fontId="49" fillId="0" borderId="6" xfId="0" applyFont="1" applyBorder="1" applyAlignment="1">
      <alignment horizontal="center" vertical="center" wrapText="1"/>
    </xf>
    <xf numFmtId="9" fontId="50" fillId="0" borderId="34" xfId="4" applyFont="1" applyBorder="1" applyAlignment="1">
      <alignment horizontal="center" vertical="center" wrapText="1"/>
    </xf>
    <xf numFmtId="9" fontId="50" fillId="0" borderId="6" xfId="4" applyFont="1" applyBorder="1" applyAlignment="1">
      <alignment horizontal="center" vertical="center" wrapText="1"/>
    </xf>
    <xf numFmtId="0" fontId="4" fillId="4" borderId="77" xfId="0" applyFont="1" applyFill="1" applyBorder="1" applyAlignment="1">
      <alignment horizontal="center" vertical="center" wrapText="1"/>
    </xf>
    <xf numFmtId="0" fontId="4" fillId="4" borderId="94" xfId="0" applyFont="1" applyFill="1" applyBorder="1" applyAlignment="1">
      <alignment horizontal="center" vertical="center"/>
    </xf>
    <xf numFmtId="0" fontId="4" fillId="4" borderId="95" xfId="0" applyFont="1" applyFill="1" applyBorder="1" applyAlignment="1">
      <alignment horizontal="center" vertical="center"/>
    </xf>
    <xf numFmtId="0" fontId="4" fillId="4" borderId="96" xfId="0" applyFont="1" applyFill="1" applyBorder="1" applyAlignment="1">
      <alignment horizontal="center" vertical="center"/>
    </xf>
    <xf numFmtId="0" fontId="4" fillId="4" borderId="0" xfId="0" applyFont="1" applyFill="1" applyAlignment="1">
      <alignment horizontal="center" vertical="center"/>
    </xf>
    <xf numFmtId="0" fontId="6" fillId="3" borderId="32"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8" xfId="0" applyFont="1" applyFill="1" applyBorder="1" applyAlignment="1">
      <alignment horizontal="center" vertical="center" textRotation="1"/>
    </xf>
    <xf numFmtId="0" fontId="4" fillId="4" borderId="55" xfId="0" applyFont="1" applyFill="1" applyBorder="1" applyAlignment="1">
      <alignment horizontal="center" vertical="center" textRotation="1"/>
    </xf>
    <xf numFmtId="0" fontId="4" fillId="4" borderId="52" xfId="0" applyFont="1" applyFill="1" applyBorder="1" applyAlignment="1">
      <alignment horizontal="center" vertical="center" wrapText="1"/>
    </xf>
    <xf numFmtId="0" fontId="0" fillId="0" borderId="97" xfId="0" applyBorder="1" applyAlignment="1">
      <alignment horizontal="center" vertical="center" wrapText="1"/>
    </xf>
    <xf numFmtId="0" fontId="0" fillId="0" borderId="23" xfId="0" applyBorder="1" applyAlignment="1">
      <alignment horizontal="center" vertical="center" wrapText="1"/>
    </xf>
    <xf numFmtId="9" fontId="0" fillId="0" borderId="23" xfId="4" applyFont="1" applyBorder="1" applyAlignment="1">
      <alignment horizontal="center" vertical="center" wrapText="1"/>
    </xf>
    <xf numFmtId="9" fontId="0" fillId="0" borderId="6" xfId="4" applyFont="1" applyBorder="1" applyAlignment="1">
      <alignment horizontal="center" vertical="center" wrapText="1"/>
    </xf>
    <xf numFmtId="0" fontId="24" fillId="0" borderId="23" xfId="0" applyFont="1" applyBorder="1" applyAlignment="1">
      <alignment horizontal="center" vertical="center" wrapText="1"/>
    </xf>
    <xf numFmtId="0" fontId="0" fillId="0" borderId="80" xfId="0" applyBorder="1" applyAlignment="1">
      <alignment horizontal="center" vertical="center" wrapText="1"/>
    </xf>
    <xf numFmtId="0" fontId="0" fillId="0" borderId="44" xfId="0" applyBorder="1" applyAlignment="1">
      <alignment horizontal="center" vertical="center" wrapText="1"/>
    </xf>
    <xf numFmtId="0" fontId="0" fillId="0" borderId="30" xfId="0" applyBorder="1" applyAlignment="1">
      <alignment horizontal="center" vertical="top" wrapText="1"/>
    </xf>
    <xf numFmtId="0" fontId="0" fillId="3" borderId="82" xfId="0" applyFill="1" applyBorder="1" applyAlignment="1">
      <alignment horizontal="center" vertical="center" wrapText="1"/>
    </xf>
    <xf numFmtId="0" fontId="0" fillId="3" borderId="83" xfId="0" applyFill="1" applyBorder="1" applyAlignment="1">
      <alignment horizontal="center" vertical="center" wrapText="1"/>
    </xf>
    <xf numFmtId="0" fontId="0" fillId="0" borderId="43" xfId="0" applyBorder="1" applyAlignment="1">
      <alignment horizontal="center" vertical="center" wrapText="1"/>
    </xf>
    <xf numFmtId="0" fontId="0" fillId="0" borderId="27" xfId="0" applyBorder="1" applyAlignment="1">
      <alignment horizontal="center" vertical="center" wrapText="1"/>
    </xf>
    <xf numFmtId="0" fontId="0" fillId="11" borderId="81" xfId="0" applyFill="1" applyBorder="1" applyAlignment="1">
      <alignment horizontal="center" vertical="center" wrapText="1"/>
    </xf>
    <xf numFmtId="0" fontId="0" fillId="11" borderId="83" xfId="0" applyFill="1" applyBorder="1" applyAlignment="1">
      <alignment horizontal="center" vertical="center" wrapText="1"/>
    </xf>
    <xf numFmtId="2" fontId="0" fillId="0" borderId="34"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6" fillId="3" borderId="54" xfId="0" applyFont="1" applyFill="1" applyBorder="1" applyAlignment="1">
      <alignment horizontal="center" vertical="center"/>
    </xf>
    <xf numFmtId="0" fontId="6" fillId="3" borderId="52"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93" xfId="0" applyFont="1" applyFill="1" applyBorder="1" applyAlignment="1">
      <alignment horizontal="center" vertical="center"/>
    </xf>
    <xf numFmtId="0" fontId="6" fillId="3" borderId="101" xfId="0" applyFont="1" applyFill="1" applyBorder="1" applyAlignment="1">
      <alignment horizontal="center" vertical="center"/>
    </xf>
    <xf numFmtId="0" fontId="25" fillId="4" borderId="99" xfId="0" applyFont="1" applyFill="1" applyBorder="1" applyAlignment="1">
      <alignment horizontal="center" vertical="center"/>
    </xf>
    <xf numFmtId="0" fontId="25" fillId="4" borderId="100" xfId="0" applyFont="1" applyFill="1" applyBorder="1" applyAlignment="1">
      <alignment horizontal="center" vertical="center"/>
    </xf>
    <xf numFmtId="0" fontId="25" fillId="4" borderId="102" xfId="0" applyFont="1" applyFill="1" applyBorder="1" applyAlignment="1">
      <alignment horizontal="center" vertical="center"/>
    </xf>
    <xf numFmtId="0" fontId="25"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37" xfId="0" applyFont="1" applyFill="1" applyBorder="1" applyAlignment="1">
      <alignment horizontal="center" vertical="center"/>
    </xf>
    <xf numFmtId="0" fontId="4" fillId="4" borderId="39" xfId="0" applyFont="1" applyFill="1" applyBorder="1" applyAlignment="1">
      <alignment horizontal="center" vertical="center"/>
    </xf>
    <xf numFmtId="0" fontId="4" fillId="4" borderId="4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37" xfId="0" applyFont="1" applyFill="1" applyBorder="1" applyAlignment="1">
      <alignment horizontal="center" vertical="center" textRotation="1"/>
    </xf>
    <xf numFmtId="0" fontId="4" fillId="4" borderId="38" xfId="0" applyFont="1" applyFill="1" applyBorder="1" applyAlignment="1">
      <alignment horizontal="center" vertical="center"/>
    </xf>
    <xf numFmtId="3" fontId="4" fillId="4" borderId="37" xfId="0" applyNumberFormat="1" applyFont="1" applyFill="1" applyBorder="1" applyAlignment="1">
      <alignment horizontal="center" vertical="center"/>
    </xf>
    <xf numFmtId="3" fontId="4" fillId="4" borderId="38" xfId="0" applyNumberFormat="1" applyFont="1" applyFill="1" applyBorder="1" applyAlignment="1">
      <alignment horizontal="center" vertical="center"/>
    </xf>
    <xf numFmtId="0" fontId="4" fillId="4" borderId="37" xfId="0" applyFont="1" applyFill="1" applyBorder="1" applyAlignment="1">
      <alignment horizontal="center" vertical="center" textRotation="90" wrapText="1"/>
    </xf>
    <xf numFmtId="0" fontId="4" fillId="4" borderId="38" xfId="0" applyFont="1" applyFill="1" applyBorder="1" applyAlignment="1">
      <alignment horizontal="center" vertical="center" textRotation="90" wrapText="1"/>
    </xf>
    <xf numFmtId="0" fontId="4" fillId="4" borderId="37"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6"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0" fillId="16" borderId="82" xfId="0" applyFill="1" applyBorder="1" applyAlignment="1">
      <alignment horizontal="center" vertical="center" wrapText="1"/>
    </xf>
    <xf numFmtId="0" fontId="0" fillId="16" borderId="83" xfId="0" applyFill="1" applyBorder="1" applyAlignment="1">
      <alignment horizontal="center" vertical="center" wrapText="1"/>
    </xf>
    <xf numFmtId="2" fontId="0" fillId="0" borderId="23" xfId="3" applyNumberFormat="1" applyFont="1" applyBorder="1" applyAlignment="1">
      <alignment horizontal="center" vertical="center" wrapText="1"/>
    </xf>
    <xf numFmtId="0" fontId="40" fillId="0" borderId="61" xfId="0" applyFont="1" applyBorder="1" applyAlignment="1">
      <alignment horizontal="center" vertical="center"/>
    </xf>
    <xf numFmtId="0" fontId="40" fillId="0" borderId="10" xfId="0" applyFont="1" applyBorder="1" applyAlignment="1">
      <alignment horizontal="center" vertical="center"/>
    </xf>
    <xf numFmtId="0" fontId="46" fillId="0" borderId="6" xfId="0" applyFont="1" applyBorder="1" applyAlignment="1">
      <alignment horizontal="left" vertical="center" wrapText="1"/>
    </xf>
    <xf numFmtId="0" fontId="42" fillId="6" borderId="6" xfId="0" applyFont="1" applyFill="1" applyBorder="1" applyAlignment="1">
      <alignment horizontal="center" vertical="center" wrapText="1" readingOrder="1"/>
    </xf>
    <xf numFmtId="0" fontId="42" fillId="6" borderId="0" xfId="0" applyFont="1" applyFill="1" applyAlignment="1">
      <alignment horizontal="center" vertical="center" wrapText="1" readingOrder="1"/>
    </xf>
    <xf numFmtId="0" fontId="46" fillId="0" borderId="6" xfId="0" applyFont="1" applyBorder="1" applyAlignment="1">
      <alignment horizontal="left" vertical="top" wrapText="1"/>
    </xf>
    <xf numFmtId="9" fontId="0" fillId="0" borderId="34" xfId="0" applyNumberFormat="1" applyBorder="1" applyAlignment="1">
      <alignment horizontal="center" vertical="center" wrapText="1"/>
    </xf>
    <xf numFmtId="9" fontId="0" fillId="0" borderId="6" xfId="0" applyNumberFormat="1" applyBorder="1" applyAlignment="1">
      <alignment horizontal="center" vertical="center" wrapText="1"/>
    </xf>
    <xf numFmtId="0" fontId="0" fillId="3" borderId="43" xfId="0" applyFill="1" applyBorder="1" applyAlignment="1">
      <alignment horizontal="center" vertical="center" wrapText="1"/>
    </xf>
    <xf numFmtId="0" fontId="0" fillId="3" borderId="27" xfId="0" applyFill="1" applyBorder="1" applyAlignment="1">
      <alignment horizontal="center" vertical="center" wrapText="1"/>
    </xf>
    <xf numFmtId="0" fontId="4" fillId="4" borderId="41" xfId="0" applyFont="1" applyFill="1" applyBorder="1" applyAlignment="1">
      <alignment horizontal="center" vertical="center"/>
    </xf>
    <xf numFmtId="0" fontId="4" fillId="4" borderId="5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64"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101" xfId="0" applyFont="1" applyFill="1" applyBorder="1" applyAlignment="1">
      <alignment horizontal="center" vertical="center"/>
    </xf>
    <xf numFmtId="0" fontId="25" fillId="4" borderId="14" xfId="0" applyFont="1" applyFill="1" applyBorder="1" applyAlignment="1">
      <alignment horizontal="center" vertical="center"/>
    </xf>
    <xf numFmtId="0" fontId="4" fillId="3" borderId="104" xfId="0" applyFont="1" applyFill="1" applyBorder="1" applyAlignment="1">
      <alignment horizontal="center" vertical="center" wrapText="1"/>
    </xf>
    <xf numFmtId="0" fontId="4" fillId="3" borderId="105" xfId="0" applyFont="1" applyFill="1" applyBorder="1" applyAlignment="1">
      <alignment horizontal="center" vertical="center" wrapText="1"/>
    </xf>
    <xf numFmtId="0" fontId="0" fillId="0" borderId="6" xfId="0" applyBorder="1" applyAlignment="1">
      <alignment horizontal="center" vertical="center"/>
    </xf>
    <xf numFmtId="9" fontId="0" fillId="0" borderId="23"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34" xfId="0" applyNumberFormat="1" applyBorder="1" applyAlignment="1">
      <alignment horizontal="center" vertical="center" wrapText="1"/>
    </xf>
    <xf numFmtId="0" fontId="0" fillId="0" borderId="81" xfId="0" applyBorder="1" applyAlignment="1">
      <alignment horizontal="center" vertical="center"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4" fillId="0" borderId="11" xfId="0" applyFont="1" applyBorder="1" applyAlignment="1">
      <alignment horizontal="center" vertical="center" wrapText="1"/>
    </xf>
    <xf numFmtId="0" fontId="54"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29" fillId="12" borderId="11"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14" borderId="24" xfId="0" applyFont="1" applyFill="1" applyBorder="1" applyAlignment="1">
      <alignment horizontal="center" vertical="center" wrapText="1" readingOrder="1"/>
    </xf>
    <xf numFmtId="0" fontId="30" fillId="14" borderId="25" xfId="0" applyFont="1" applyFill="1" applyBorder="1" applyAlignment="1">
      <alignment horizontal="center" vertical="center" wrapText="1" readingOrder="1"/>
    </xf>
    <xf numFmtId="0" fontId="30" fillId="14" borderId="26"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0" fillId="13" borderId="24" xfId="0" applyFont="1" applyFill="1" applyBorder="1" applyAlignment="1">
      <alignment horizontal="center" vertical="center" wrapText="1" readingOrder="1"/>
    </xf>
    <xf numFmtId="0" fontId="30" fillId="13" borderId="25" xfId="0" applyFont="1" applyFill="1" applyBorder="1" applyAlignment="1">
      <alignment horizontal="center" vertical="center" wrapText="1" readingOrder="1"/>
    </xf>
    <xf numFmtId="0" fontId="14" fillId="3" borderId="32"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30" fillId="19" borderId="24" xfId="0" applyFont="1" applyFill="1" applyBorder="1" applyAlignment="1">
      <alignment horizontal="center" vertical="center" wrapText="1" readingOrder="1"/>
    </xf>
    <xf numFmtId="0" fontId="30" fillId="19" borderId="25" xfId="0" applyFont="1" applyFill="1" applyBorder="1" applyAlignment="1">
      <alignment horizontal="center" vertical="center" wrapText="1" readingOrder="1"/>
    </xf>
    <xf numFmtId="0" fontId="30" fillId="7" borderId="24" xfId="0" applyFont="1" applyFill="1" applyBorder="1" applyAlignment="1">
      <alignment horizontal="center" vertical="center" wrapText="1" readingOrder="1"/>
    </xf>
    <xf numFmtId="0" fontId="30" fillId="7" borderId="25"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43" xfId="0" applyNumberFormat="1" applyFont="1" applyBorder="1" applyAlignment="1">
      <alignment horizontal="center" vertical="center"/>
    </xf>
    <xf numFmtId="14" fontId="13" fillId="0" borderId="27" xfId="0" applyNumberFormat="1" applyFont="1" applyBorder="1" applyAlignment="1">
      <alignment horizontal="center" vertical="center"/>
    </xf>
    <xf numFmtId="14" fontId="13" fillId="0" borderId="45" xfId="0" applyNumberFormat="1" applyFont="1" applyBorder="1" applyAlignment="1">
      <alignment horizontal="center" vertical="center"/>
    </xf>
    <xf numFmtId="0" fontId="13" fillId="0" borderId="118" xfId="0" applyFont="1" applyBorder="1" applyAlignment="1">
      <alignment horizontal="center" vertical="center" wrapText="1"/>
    </xf>
    <xf numFmtId="0" fontId="13" fillId="0" borderId="117" xfId="0" applyFont="1" applyBorder="1" applyAlignment="1">
      <alignment horizontal="center" vertical="center" wrapText="1"/>
    </xf>
    <xf numFmtId="0" fontId="13" fillId="0" borderId="97" xfId="0" applyFont="1" applyBorder="1" applyAlignment="1">
      <alignment horizontal="center" vertical="center" wrapText="1"/>
    </xf>
    <xf numFmtId="0" fontId="13" fillId="0" borderId="34"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xf>
    <xf numFmtId="0" fontId="13" fillId="0" borderId="66" xfId="0" applyFont="1" applyBorder="1" applyAlignment="1">
      <alignment horizontal="center" vertical="center" wrapText="1"/>
    </xf>
    <xf numFmtId="1" fontId="32" fillId="0" borderId="83" xfId="0" applyNumberFormat="1" applyFont="1" applyBorder="1" applyAlignment="1" applyProtection="1">
      <alignment horizontal="center" vertical="center" wrapText="1"/>
      <protection locked="0"/>
    </xf>
    <xf numFmtId="1" fontId="32" fillId="0" borderId="6" xfId="0" applyNumberFormat="1" applyFont="1" applyBorder="1" applyAlignment="1" applyProtection="1">
      <alignment horizontal="center" vertical="center" wrapText="1"/>
      <protection locked="0"/>
    </xf>
    <xf numFmtId="1" fontId="22" fillId="0" borderId="6" xfId="0" applyNumberFormat="1" applyFont="1" applyBorder="1" applyAlignment="1">
      <alignment horizontal="center" vertical="center"/>
    </xf>
    <xf numFmtId="0" fontId="22" fillId="0" borderId="6" xfId="0" applyFont="1" applyBorder="1" applyAlignment="1">
      <alignment horizontal="center" vertical="center"/>
    </xf>
    <xf numFmtId="1" fontId="32" fillId="0" borderId="6"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34" xfId="0" applyNumberFormat="1" applyFont="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5" fillId="4" borderId="2" xfId="0" applyFont="1" applyFill="1" applyBorder="1" applyAlignment="1">
      <alignment horizontal="center" vertical="center" wrapText="1"/>
    </xf>
    <xf numFmtId="0" fontId="35" fillId="4" borderId="47" xfId="0" applyFont="1" applyFill="1" applyBorder="1" applyAlignment="1">
      <alignment horizontal="center" vertical="center" wrapText="1"/>
    </xf>
    <xf numFmtId="0" fontId="35" fillId="4" borderId="0" xfId="0" applyFont="1" applyFill="1" applyAlignment="1">
      <alignment horizontal="center" vertical="center" wrapText="1"/>
    </xf>
    <xf numFmtId="0" fontId="35" fillId="4" borderId="35" xfId="0" applyFont="1" applyFill="1" applyBorder="1" applyAlignment="1">
      <alignment horizontal="center" vertical="center" wrapText="1"/>
    </xf>
    <xf numFmtId="0" fontId="34" fillId="4" borderId="38" xfId="0" applyFont="1" applyFill="1" applyBorder="1" applyAlignment="1">
      <alignment horizontal="center" vertical="center" wrapText="1"/>
    </xf>
    <xf numFmtId="0" fontId="34" fillId="4" borderId="41" xfId="0" applyFont="1" applyFill="1" applyBorder="1" applyAlignment="1">
      <alignment horizontal="center" vertical="center" wrapText="1"/>
    </xf>
    <xf numFmtId="0" fontId="34" fillId="4" borderId="39" xfId="0" applyFont="1" applyFill="1" applyBorder="1" applyAlignment="1">
      <alignment horizontal="center" vertical="center" wrapText="1"/>
    </xf>
    <xf numFmtId="0" fontId="34" fillId="4" borderId="40" xfId="0" applyFont="1" applyFill="1" applyBorder="1" applyAlignment="1">
      <alignment horizontal="center" vertical="center" wrapText="1"/>
    </xf>
    <xf numFmtId="0" fontId="33" fillId="4" borderId="39" xfId="0" applyFont="1" applyFill="1" applyBorder="1" applyAlignment="1" applyProtection="1">
      <alignment horizontal="center" vertical="center" wrapText="1"/>
      <protection locked="0"/>
    </xf>
    <xf numFmtId="0" fontId="33" fillId="4" borderId="39" xfId="0" applyFont="1" applyFill="1" applyBorder="1" applyAlignment="1">
      <alignment horizontal="center" vertical="center"/>
    </xf>
    <xf numFmtId="0" fontId="33" fillId="4" borderId="46" xfId="0" applyFont="1" applyFill="1" applyBorder="1" applyAlignment="1">
      <alignment horizontal="center" vertical="center"/>
    </xf>
    <xf numFmtId="0" fontId="33" fillId="4" borderId="40" xfId="0" applyFont="1" applyFill="1" applyBorder="1" applyAlignment="1">
      <alignment horizontal="center" vertical="center"/>
    </xf>
    <xf numFmtId="0" fontId="33" fillId="17" borderId="37" xfId="0" applyFont="1" applyFill="1" applyBorder="1" applyAlignment="1" applyProtection="1">
      <alignment horizontal="center" vertical="center" wrapText="1"/>
      <protection locked="0"/>
    </xf>
    <xf numFmtId="0" fontId="33" fillId="4" borderId="37" xfId="0" applyFont="1" applyFill="1" applyBorder="1" applyAlignment="1" applyProtection="1">
      <alignment horizontal="center" vertical="center" wrapText="1"/>
      <protection locked="0"/>
    </xf>
    <xf numFmtId="0" fontId="2" fillId="3" borderId="28" xfId="0" applyFont="1" applyFill="1" applyBorder="1" applyAlignment="1" applyProtection="1">
      <alignment horizontal="left"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7" fillId="18" borderId="114" xfId="0" applyFont="1" applyFill="1" applyBorder="1" applyAlignment="1">
      <alignment horizontal="center"/>
    </xf>
    <xf numFmtId="0" fontId="27" fillId="18" borderId="52" xfId="0" applyFont="1" applyFill="1" applyBorder="1" applyAlignment="1">
      <alignment horizontal="center"/>
    </xf>
    <xf numFmtId="1" fontId="32" fillId="0" borderId="82" xfId="0" applyNumberFormat="1" applyFont="1" applyBorder="1" applyAlignment="1" applyProtection="1">
      <alignment horizontal="center" vertical="center" wrapText="1"/>
      <protection locked="0"/>
    </xf>
    <xf numFmtId="0" fontId="13" fillId="0" borderId="113" xfId="0" applyFont="1" applyBorder="1" applyAlignment="1">
      <alignment horizontal="center" vertical="center" wrapText="1"/>
    </xf>
    <xf numFmtId="0" fontId="13" fillId="0" borderId="117" xfId="0" applyFont="1" applyBorder="1" applyAlignment="1">
      <alignment horizontal="center" vertical="center"/>
    </xf>
    <xf numFmtId="0" fontId="13" fillId="0" borderId="97" xfId="0" applyFont="1" applyBorder="1" applyAlignment="1">
      <alignment horizontal="center" vertical="center"/>
    </xf>
    <xf numFmtId="1" fontId="22" fillId="0" borderId="34" xfId="0" applyNumberFormat="1" applyFont="1" applyBorder="1" applyAlignment="1">
      <alignment horizontal="center" vertical="center"/>
    </xf>
    <xf numFmtId="1" fontId="32" fillId="0" borderId="34" xfId="0" applyNumberFormat="1" applyFont="1" applyBorder="1" applyAlignment="1">
      <alignment horizontal="center" vertical="center"/>
    </xf>
    <xf numFmtId="0" fontId="13" fillId="0" borderId="34" xfId="0" applyFont="1" applyBorder="1" applyAlignment="1">
      <alignment horizontal="center" vertical="center"/>
    </xf>
    <xf numFmtId="0" fontId="13" fillId="0" borderId="27" xfId="0" applyFont="1" applyBorder="1" applyAlignment="1">
      <alignment horizontal="center" vertical="center"/>
    </xf>
    <xf numFmtId="0" fontId="13" fillId="0" borderId="45" xfId="0" applyFont="1" applyBorder="1" applyAlignment="1">
      <alignment horizontal="center" vertical="center"/>
    </xf>
    <xf numFmtId="0" fontId="0" fillId="0" borderId="43" xfId="0" applyBorder="1" applyAlignment="1">
      <alignment horizontal="center" vertical="center"/>
    </xf>
    <xf numFmtId="0" fontId="0" fillId="0" borderId="27" xfId="0" applyBorder="1" applyAlignment="1">
      <alignment horizontal="center" vertical="center"/>
    </xf>
    <xf numFmtId="0" fontId="0" fillId="0" borderId="45" xfId="0" applyBorder="1" applyAlignment="1">
      <alignment horizontal="center" vertical="center"/>
    </xf>
    <xf numFmtId="0" fontId="13" fillId="0" borderId="28" xfId="0" applyFont="1" applyBorder="1" applyAlignment="1">
      <alignment horizontal="center" vertical="center"/>
    </xf>
    <xf numFmtId="0" fontId="13" fillId="0" borderId="120" xfId="0" applyFont="1" applyBorder="1" applyAlignment="1">
      <alignment horizontal="center" vertical="center"/>
    </xf>
    <xf numFmtId="0" fontId="13" fillId="0" borderId="30" xfId="0" applyFont="1" applyBorder="1" applyAlignment="1">
      <alignment horizontal="center" vertical="center"/>
    </xf>
    <xf numFmtId="0" fontId="13" fillId="0" borderId="121" xfId="0" applyFont="1" applyBorder="1" applyAlignment="1">
      <alignment horizontal="center" vertical="center"/>
    </xf>
    <xf numFmtId="0" fontId="13" fillId="0" borderId="122" xfId="0" applyFont="1" applyBorder="1" applyAlignment="1">
      <alignment horizontal="center" vertical="center"/>
    </xf>
    <xf numFmtId="0" fontId="13" fillId="0" borderId="123" xfId="0" applyFont="1" applyBorder="1" applyAlignment="1">
      <alignment horizontal="center" vertical="center"/>
    </xf>
    <xf numFmtId="0" fontId="13" fillId="0" borderId="119" xfId="0" applyFont="1" applyBorder="1" applyAlignment="1">
      <alignment horizontal="center" vertical="center" wrapText="1"/>
    </xf>
    <xf numFmtId="0" fontId="13" fillId="0" borderId="28" xfId="0" applyFont="1" applyBorder="1" applyAlignment="1">
      <alignment horizontal="center" vertical="center" wrapText="1"/>
    </xf>
    <xf numFmtId="14" fontId="13" fillId="0" borderId="124" xfId="0" applyNumberFormat="1" applyFont="1" applyBorder="1" applyAlignment="1">
      <alignment horizontal="center" vertical="center"/>
    </xf>
    <xf numFmtId="14" fontId="13" fillId="0" borderId="35" xfId="0" applyNumberFormat="1" applyFont="1" applyBorder="1" applyAlignment="1">
      <alignment horizontal="center" vertical="center"/>
    </xf>
    <xf numFmtId="14" fontId="13" fillId="0" borderId="125" xfId="0" applyNumberFormat="1" applyFont="1" applyBorder="1" applyAlignment="1">
      <alignment horizontal="center" vertical="center"/>
    </xf>
    <xf numFmtId="0" fontId="13" fillId="0" borderId="31" xfId="0" applyFont="1" applyBorder="1" applyAlignment="1">
      <alignment horizontal="center" vertical="center"/>
    </xf>
    <xf numFmtId="0" fontId="13" fillId="0" borderId="23" xfId="0" applyFont="1" applyBorder="1" applyAlignment="1">
      <alignment horizontal="center" vertical="center"/>
    </xf>
    <xf numFmtId="0" fontId="13" fillId="0" borderId="43"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1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Usuario\Desktop\Matrices\Matrices%20de%20riesgo%20_Dependencias%20Administrativas%202024%20VF%20(1)\2.Matriz%20de%20Riesgos%20Comunicaci&#243;n%20Institucional%20Integrada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 xml:space="preserve">Entre  97 a 144 horas   habiles al año  </v>
          </cell>
        </row>
        <row r="31">
          <cell r="J31"/>
        </row>
        <row r="32">
          <cell r="J32"/>
        </row>
        <row r="33">
          <cell r="J33"/>
        </row>
        <row r="40">
          <cell r="J40" t="str">
            <v xml:space="preserve">De la entidad, seccional, despachos a nivel local o municipal </v>
          </cell>
        </row>
        <row r="41">
          <cell r="J41" t="str">
            <v>Afectación al presupuesto  en un valor  &lt;1% y ≥5%.</v>
          </cell>
        </row>
        <row r="42">
          <cell r="J42" t="str">
            <v>Incumplimiento del 60% de los indicadores del proceso</v>
          </cell>
        </row>
        <row r="50">
          <cell r="J50" t="str">
            <v xml:space="preserve">De la entidad y sector justicia a nivel internacional </v>
          </cell>
        </row>
        <row r="51">
          <cell r="J51" t="str">
            <v>Afectación al presupuesto en un valor ≥50%.</v>
          </cell>
        </row>
        <row r="52">
          <cell r="J52"/>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BajaLeve</v>
          </cell>
          <cell r="E19" t="str">
            <v>Bajo</v>
          </cell>
        </row>
        <row r="20">
          <cell r="D20" t="str">
            <v>Muy BajaMenor</v>
          </cell>
          <cell r="E20" t="str">
            <v>Bajo</v>
          </cell>
        </row>
        <row r="21">
          <cell r="D21" t="str">
            <v>Muy BajaModerado</v>
          </cell>
          <cell r="E21" t="str">
            <v>Moderado</v>
          </cell>
        </row>
        <row r="22">
          <cell r="D22" t="str">
            <v>Muy BajaMayor</v>
          </cell>
          <cell r="E22" t="str">
            <v xml:space="preserve">Alto </v>
          </cell>
        </row>
        <row r="23">
          <cell r="D23" t="str">
            <v>Muy BajaCatastrófico</v>
          </cell>
          <cell r="E23" t="str">
            <v>Extremo</v>
          </cell>
        </row>
        <row r="24">
          <cell r="D24" t="str">
            <v>BajaLeve</v>
          </cell>
          <cell r="E24" t="str">
            <v>Bajo</v>
          </cell>
        </row>
        <row r="25">
          <cell r="D25" t="str">
            <v>BajaMenor</v>
          </cell>
          <cell r="E25" t="str">
            <v>Moderado</v>
          </cell>
        </row>
        <row r="26">
          <cell r="D26" t="str">
            <v>BajaModerado</v>
          </cell>
          <cell r="E26" t="str">
            <v>Moderado</v>
          </cell>
        </row>
        <row r="27">
          <cell r="D27" t="str">
            <v>BajaMayor</v>
          </cell>
          <cell r="E27" t="str">
            <v>Alto</v>
          </cell>
        </row>
        <row r="28">
          <cell r="D28" t="str">
            <v>BajaCatastrófico</v>
          </cell>
          <cell r="E28" t="str">
            <v>Extremo</v>
          </cell>
        </row>
        <row r="29">
          <cell r="D29" t="str">
            <v>MediaLeve</v>
          </cell>
          <cell r="E29" t="str">
            <v>Moderado</v>
          </cell>
        </row>
        <row r="30">
          <cell r="D30" t="str">
            <v>MediaMenor</v>
          </cell>
          <cell r="E30" t="str">
            <v>Moderado</v>
          </cell>
        </row>
        <row r="31">
          <cell r="D31" t="str">
            <v>MediaModerado</v>
          </cell>
          <cell r="E31" t="str">
            <v>Moderado</v>
          </cell>
        </row>
        <row r="32">
          <cell r="D32" t="str">
            <v>MediaMayor</v>
          </cell>
          <cell r="E32" t="str">
            <v>Alto</v>
          </cell>
        </row>
        <row r="33">
          <cell r="D33" t="str">
            <v>MediaCatastrófico</v>
          </cell>
          <cell r="E33" t="str">
            <v>Extremo</v>
          </cell>
        </row>
        <row r="34">
          <cell r="D34" t="str">
            <v>AltaLeve</v>
          </cell>
          <cell r="E34" t="str">
            <v>Moderado</v>
          </cell>
        </row>
        <row r="35">
          <cell r="D35" t="str">
            <v>AltaMenor</v>
          </cell>
          <cell r="E35" t="str">
            <v>Moderado</v>
          </cell>
        </row>
        <row r="36">
          <cell r="D36" t="str">
            <v>AltaModerado</v>
          </cell>
          <cell r="E36" t="str">
            <v>Alto</v>
          </cell>
        </row>
        <row r="37">
          <cell r="D37" t="str">
            <v>AltaMayor</v>
          </cell>
          <cell r="E37" t="str">
            <v>Alto</v>
          </cell>
        </row>
        <row r="38">
          <cell r="D38" t="str">
            <v>AltaCatastrófico</v>
          </cell>
          <cell r="E38" t="str">
            <v>Extremo</v>
          </cell>
        </row>
        <row r="39">
          <cell r="D39" t="str">
            <v>Muy AltaLeve</v>
          </cell>
          <cell r="E39" t="str">
            <v>Alto</v>
          </cell>
        </row>
        <row r="40">
          <cell r="D40" t="str">
            <v>Muy AltaMenor</v>
          </cell>
          <cell r="E40" t="str">
            <v>Alto</v>
          </cell>
        </row>
        <row r="41">
          <cell r="D41" t="str">
            <v>Muy AltaModerado</v>
          </cell>
          <cell r="E41" t="str">
            <v>Alto</v>
          </cell>
        </row>
        <row r="42">
          <cell r="D42" t="str">
            <v>Muy AltaMayor</v>
          </cell>
          <cell r="E42" t="str">
            <v>Alto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0" zoomScaleNormal="100" workbookViewId="0">
      <selection activeCell="B14" sqref="B14:I14"/>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268"/>
      <c r="B1" s="268"/>
      <c r="C1" s="268"/>
      <c r="D1" s="268"/>
      <c r="E1" s="268"/>
      <c r="F1" s="268"/>
    </row>
    <row r="5" spans="1:9">
      <c r="D5" s="120"/>
      <c r="E5" s="120"/>
      <c r="F5" s="120"/>
      <c r="G5" s="120"/>
      <c r="H5" s="120"/>
    </row>
    <row r="6" spans="1:9">
      <c r="D6" s="120"/>
      <c r="E6" s="120"/>
      <c r="F6" s="120"/>
      <c r="G6" s="120"/>
      <c r="H6" s="120"/>
    </row>
    <row r="7" spans="1:9" ht="33.75">
      <c r="A7" s="269" t="s">
        <v>0</v>
      </c>
      <c r="B7" s="269"/>
      <c r="C7" s="269"/>
      <c r="D7" s="269"/>
      <c r="E7" s="269"/>
      <c r="F7" s="269"/>
      <c r="G7" s="269"/>
      <c r="H7" s="269"/>
      <c r="I7" s="269"/>
    </row>
    <row r="9" spans="1:9" s="6" customFormat="1" ht="81.75" customHeight="1">
      <c r="A9" s="121" t="s">
        <v>1</v>
      </c>
      <c r="B9" s="266" t="s">
        <v>453</v>
      </c>
      <c r="C9" s="270"/>
      <c r="D9" s="270"/>
      <c r="E9" s="270"/>
      <c r="F9" s="270"/>
      <c r="G9" s="270"/>
      <c r="H9" s="270"/>
      <c r="I9" s="270"/>
    </row>
    <row r="10" spans="1:9" s="6" customFormat="1" ht="16.899999999999999" customHeight="1">
      <c r="A10" s="8"/>
      <c r="B10" s="9"/>
      <c r="C10" s="9"/>
      <c r="D10" s="8"/>
      <c r="E10" s="7"/>
    </row>
    <row r="11" spans="1:9" s="6" customFormat="1" ht="84" customHeight="1">
      <c r="A11" s="121" t="s">
        <v>2</v>
      </c>
      <c r="B11" s="176" t="s">
        <v>3</v>
      </c>
      <c r="C11" s="266" t="s">
        <v>4</v>
      </c>
      <c r="D11" s="266"/>
      <c r="E11" s="266"/>
      <c r="F11" s="266"/>
      <c r="G11" s="266"/>
      <c r="H11" s="266"/>
      <c r="I11" s="266"/>
    </row>
    <row r="12" spans="1:9" ht="32.25" customHeight="1">
      <c r="A12" s="122"/>
    </row>
    <row r="13" spans="1:9" ht="32.25" customHeight="1">
      <c r="A13" s="123" t="s">
        <v>5</v>
      </c>
      <c r="B13" s="266"/>
      <c r="C13" s="266"/>
      <c r="D13" s="266"/>
      <c r="E13" s="266"/>
      <c r="F13" s="266"/>
      <c r="G13" s="266"/>
      <c r="H13" s="266"/>
      <c r="I13" s="266"/>
    </row>
    <row r="14" spans="1:9" s="6" customFormat="1" ht="69" customHeight="1">
      <c r="A14" s="123" t="s">
        <v>7</v>
      </c>
      <c r="B14" s="266" t="s">
        <v>6</v>
      </c>
      <c r="C14" s="266"/>
      <c r="D14" s="266"/>
      <c r="E14" s="266"/>
      <c r="F14" s="266"/>
      <c r="G14" s="266"/>
      <c r="H14" s="266"/>
      <c r="I14" s="266"/>
    </row>
    <row r="15" spans="1:9" s="6" customFormat="1" ht="54" customHeight="1">
      <c r="A15" s="123" t="s">
        <v>8</v>
      </c>
      <c r="B15" s="266"/>
      <c r="C15" s="266"/>
      <c r="D15" s="266"/>
      <c r="E15" s="266"/>
      <c r="F15" s="266"/>
      <c r="G15" s="266"/>
      <c r="H15" s="266"/>
      <c r="I15" s="266"/>
    </row>
    <row r="16" spans="1:9" s="6" customFormat="1" ht="54" customHeight="1">
      <c r="A16" s="121" t="s">
        <v>9</v>
      </c>
      <c r="B16" s="266"/>
      <c r="C16" s="266"/>
      <c r="D16" s="266"/>
      <c r="E16" s="266"/>
      <c r="F16" s="266"/>
      <c r="G16" s="266"/>
      <c r="H16" s="266"/>
      <c r="I16" s="266"/>
    </row>
    <row r="18" spans="1:9" s="6" customFormat="1" ht="54.75" customHeight="1">
      <c r="A18" s="121" t="s">
        <v>10</v>
      </c>
      <c r="B18" s="267" t="s">
        <v>454</v>
      </c>
      <c r="C18" s="267"/>
      <c r="D18" s="267"/>
      <c r="E18" s="267"/>
      <c r="F18" s="267"/>
      <c r="G18" s="267"/>
      <c r="H18" s="267"/>
      <c r="I18" s="267"/>
    </row>
    <row r="21" spans="1:9" ht="19.5" customHeight="1">
      <c r="B21" s="238" t="s">
        <v>11</v>
      </c>
      <c r="C21" s="239" t="s">
        <v>12</v>
      </c>
      <c r="D21" s="239" t="s">
        <v>13</v>
      </c>
      <c r="E21" s="239" t="s">
        <v>14</v>
      </c>
    </row>
    <row r="22" spans="1:9" ht="19.5" customHeight="1">
      <c r="B22" s="240" t="s">
        <v>15</v>
      </c>
      <c r="C22" s="241" t="s">
        <v>16</v>
      </c>
      <c r="D22" s="241" t="s">
        <v>17</v>
      </c>
      <c r="E22" s="241" t="s">
        <v>18</v>
      </c>
    </row>
    <row r="23" spans="1:9" ht="19.5" customHeight="1">
      <c r="B23" s="242" t="s">
        <v>19</v>
      </c>
      <c r="C23" s="243" t="s">
        <v>10</v>
      </c>
      <c r="D23" s="243" t="s">
        <v>10</v>
      </c>
      <c r="E23" s="243" t="s">
        <v>10</v>
      </c>
    </row>
    <row r="24" spans="1:9" ht="19.5" customHeight="1">
      <c r="B24" s="240">
        <v>1</v>
      </c>
      <c r="C24" s="244">
        <v>45243</v>
      </c>
      <c r="D24" s="244">
        <v>45272</v>
      </c>
      <c r="E24" s="244">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workbookViewId="0">
      <selection activeCell="N21" sqref="N21"/>
    </sheetView>
  </sheetViews>
  <sheetFormatPr baseColWidth="10" defaultColWidth="11.42578125" defaultRowHeight="15"/>
  <sheetData>
    <row r="2" spans="2:10" ht="18.75">
      <c r="B2" s="271" t="s">
        <v>20</v>
      </c>
      <c r="C2" s="271"/>
      <c r="D2" s="271"/>
      <c r="E2" s="271"/>
      <c r="F2" s="271"/>
      <c r="G2" s="271"/>
      <c r="H2" s="271"/>
      <c r="I2" s="271"/>
      <c r="J2" s="271"/>
    </row>
    <row r="3" spans="2:10" ht="15.75" thickBot="1"/>
    <row r="4" spans="2:10">
      <c r="B4" s="272" t="s">
        <v>21</v>
      </c>
      <c r="C4" s="273"/>
      <c r="D4" s="273"/>
      <c r="E4" s="273"/>
      <c r="F4" s="273"/>
      <c r="G4" s="273"/>
      <c r="H4" s="273"/>
      <c r="I4" s="273"/>
      <c r="J4" s="274"/>
    </row>
    <row r="5" spans="2:10">
      <c r="B5" s="275"/>
      <c r="C5" s="276"/>
      <c r="D5" s="276"/>
      <c r="E5" s="276"/>
      <c r="F5" s="276"/>
      <c r="G5" s="276"/>
      <c r="H5" s="276"/>
      <c r="I5" s="276"/>
      <c r="J5" s="277"/>
    </row>
    <row r="6" spans="2:10">
      <c r="B6" s="275"/>
      <c r="C6" s="276"/>
      <c r="D6" s="276"/>
      <c r="E6" s="276"/>
      <c r="F6" s="276"/>
      <c r="G6" s="276"/>
      <c r="H6" s="276"/>
      <c r="I6" s="276"/>
      <c r="J6" s="277"/>
    </row>
    <row r="7" spans="2:10" ht="15.75" thickBot="1">
      <c r="B7" s="278"/>
      <c r="C7" s="279"/>
      <c r="D7" s="279"/>
      <c r="E7" s="279"/>
      <c r="F7" s="279"/>
      <c r="G7" s="279"/>
      <c r="H7" s="279"/>
      <c r="I7" s="279"/>
      <c r="J7" s="280"/>
    </row>
    <row r="8" spans="2:10" ht="15.75" thickBot="1"/>
    <row r="9" spans="2:10">
      <c r="B9" s="272" t="s">
        <v>22</v>
      </c>
      <c r="C9" s="273"/>
      <c r="D9" s="273"/>
      <c r="E9" s="273"/>
      <c r="F9" s="273"/>
      <c r="G9" s="273"/>
      <c r="H9" s="273"/>
      <c r="I9" s="273"/>
      <c r="J9" s="274"/>
    </row>
    <row r="10" spans="2:10">
      <c r="B10" s="275"/>
      <c r="C10" s="276"/>
      <c r="D10" s="276"/>
      <c r="E10" s="276"/>
      <c r="F10" s="276"/>
      <c r="G10" s="276"/>
      <c r="H10" s="276"/>
      <c r="I10" s="276"/>
      <c r="J10" s="277"/>
    </row>
    <row r="11" spans="2:10">
      <c r="B11" s="275"/>
      <c r="C11" s="276"/>
      <c r="D11" s="276"/>
      <c r="E11" s="276"/>
      <c r="F11" s="276"/>
      <c r="G11" s="276"/>
      <c r="H11" s="276"/>
      <c r="I11" s="276"/>
      <c r="J11" s="277"/>
    </row>
    <row r="12" spans="2:10">
      <c r="B12" s="275"/>
      <c r="C12" s="276"/>
      <c r="D12" s="276"/>
      <c r="E12" s="276"/>
      <c r="F12" s="276"/>
      <c r="G12" s="276"/>
      <c r="H12" s="276"/>
      <c r="I12" s="276"/>
      <c r="J12" s="277"/>
    </row>
    <row r="13" spans="2:10">
      <c r="B13" s="275"/>
      <c r="C13" s="276"/>
      <c r="D13" s="276"/>
      <c r="E13" s="276"/>
      <c r="F13" s="276"/>
      <c r="G13" s="276"/>
      <c r="H13" s="276"/>
      <c r="I13" s="276"/>
      <c r="J13" s="277"/>
    </row>
    <row r="14" spans="2:10">
      <c r="B14" s="275"/>
      <c r="C14" s="276"/>
      <c r="D14" s="276"/>
      <c r="E14" s="276"/>
      <c r="F14" s="276"/>
      <c r="G14" s="276"/>
      <c r="H14" s="276"/>
      <c r="I14" s="276"/>
      <c r="J14" s="277"/>
    </row>
    <row r="15" spans="2:10" ht="15.75" thickBot="1">
      <c r="B15" s="278"/>
      <c r="C15" s="279"/>
      <c r="D15" s="279"/>
      <c r="E15" s="279"/>
      <c r="F15" s="279"/>
      <c r="G15" s="279"/>
      <c r="H15" s="279"/>
      <c r="I15" s="279"/>
      <c r="J15" s="280"/>
    </row>
    <row r="16" spans="2:10" ht="15.75" thickBot="1"/>
    <row r="17" spans="2:10">
      <c r="B17" s="272" t="s">
        <v>23</v>
      </c>
      <c r="C17" s="273"/>
      <c r="D17" s="273"/>
      <c r="E17" s="273"/>
      <c r="F17" s="273"/>
      <c r="G17" s="273"/>
      <c r="H17" s="273"/>
      <c r="I17" s="273"/>
      <c r="J17" s="274"/>
    </row>
    <row r="18" spans="2:10">
      <c r="B18" s="275"/>
      <c r="C18" s="276"/>
      <c r="D18" s="276"/>
      <c r="E18" s="276"/>
      <c r="F18" s="276"/>
      <c r="G18" s="276"/>
      <c r="H18" s="276"/>
      <c r="I18" s="276"/>
      <c r="J18" s="277"/>
    </row>
    <row r="19" spans="2:10">
      <c r="B19" s="275"/>
      <c r="C19" s="276"/>
      <c r="D19" s="276"/>
      <c r="E19" s="276"/>
      <c r="F19" s="276"/>
      <c r="G19" s="276"/>
      <c r="H19" s="276"/>
      <c r="I19" s="276"/>
      <c r="J19" s="277"/>
    </row>
    <row r="20" spans="2:10" ht="15.75" thickBot="1">
      <c r="B20" s="278"/>
      <c r="C20" s="279"/>
      <c r="D20" s="279"/>
      <c r="E20" s="279"/>
      <c r="F20" s="279"/>
      <c r="G20" s="279"/>
      <c r="H20" s="279"/>
      <c r="I20" s="279"/>
      <c r="J20" s="280"/>
    </row>
    <row r="21" spans="2:10" ht="15.75" thickBot="1"/>
    <row r="22" spans="2:10">
      <c r="B22" s="272" t="s">
        <v>24</v>
      </c>
      <c r="C22" s="273"/>
      <c r="D22" s="273"/>
      <c r="E22" s="273"/>
      <c r="F22" s="273"/>
      <c r="G22" s="273"/>
      <c r="H22" s="273"/>
      <c r="I22" s="273"/>
      <c r="J22" s="274"/>
    </row>
    <row r="23" spans="2:10">
      <c r="B23" s="275"/>
      <c r="C23" s="276"/>
      <c r="D23" s="276"/>
      <c r="E23" s="276"/>
      <c r="F23" s="276"/>
      <c r="G23" s="276"/>
      <c r="H23" s="276"/>
      <c r="I23" s="276"/>
      <c r="J23" s="277"/>
    </row>
    <row r="24" spans="2:10">
      <c r="B24" s="275"/>
      <c r="C24" s="276"/>
      <c r="D24" s="276"/>
      <c r="E24" s="276"/>
      <c r="F24" s="276"/>
      <c r="G24" s="276"/>
      <c r="H24" s="276"/>
      <c r="I24" s="276"/>
      <c r="J24" s="277"/>
    </row>
    <row r="25" spans="2:10">
      <c r="B25" s="275"/>
      <c r="C25" s="276"/>
      <c r="D25" s="276"/>
      <c r="E25" s="276"/>
      <c r="F25" s="276"/>
      <c r="G25" s="276"/>
      <c r="H25" s="276"/>
      <c r="I25" s="276"/>
      <c r="J25" s="277"/>
    </row>
    <row r="26" spans="2:10">
      <c r="B26" s="275"/>
      <c r="C26" s="276"/>
      <c r="D26" s="276"/>
      <c r="E26" s="276"/>
      <c r="F26" s="276"/>
      <c r="G26" s="276"/>
      <c r="H26" s="276"/>
      <c r="I26" s="276"/>
      <c r="J26" s="277"/>
    </row>
    <row r="27" spans="2:10">
      <c r="B27" s="275"/>
      <c r="C27" s="276"/>
      <c r="D27" s="276"/>
      <c r="E27" s="276"/>
      <c r="F27" s="276"/>
      <c r="G27" s="276"/>
      <c r="H27" s="276"/>
      <c r="I27" s="276"/>
      <c r="J27" s="277"/>
    </row>
    <row r="28" spans="2:10">
      <c r="B28" s="275"/>
      <c r="C28" s="276"/>
      <c r="D28" s="276"/>
      <c r="E28" s="276"/>
      <c r="F28" s="276"/>
      <c r="G28" s="276"/>
      <c r="H28" s="276"/>
      <c r="I28" s="276"/>
      <c r="J28" s="277"/>
    </row>
    <row r="29" spans="2:10">
      <c r="B29" s="275"/>
      <c r="C29" s="276"/>
      <c r="D29" s="276"/>
      <c r="E29" s="276"/>
      <c r="F29" s="276"/>
      <c r="G29" s="276"/>
      <c r="H29" s="276"/>
      <c r="I29" s="276"/>
      <c r="J29" s="277"/>
    </row>
    <row r="30" spans="2:10" ht="15.75" thickBot="1">
      <c r="B30" s="278"/>
      <c r="C30" s="279"/>
      <c r="D30" s="279"/>
      <c r="E30" s="279"/>
      <c r="F30" s="279"/>
      <c r="G30" s="279"/>
      <c r="H30" s="279"/>
      <c r="I30" s="279"/>
      <c r="J30" s="280"/>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2"/>
  <sheetViews>
    <sheetView showGridLines="0" topLeftCell="A7" zoomScaleNormal="100" zoomScaleSheetLayoutView="100" workbookViewId="0">
      <selection activeCell="B7" sqref="B7:C7"/>
    </sheetView>
  </sheetViews>
  <sheetFormatPr baseColWidth="10" defaultColWidth="10.42578125" defaultRowHeight="14.25"/>
  <cols>
    <col min="1" max="1" width="53.28515625" style="211" customWidth="1"/>
    <col min="2" max="2" width="15.42578125" style="212" customWidth="1"/>
    <col min="3" max="3" width="72.140625" style="179" customWidth="1"/>
    <col min="4" max="4" width="24.140625" style="212" customWidth="1"/>
    <col min="5" max="5" width="55.85546875" style="179" customWidth="1"/>
    <col min="6" max="6" width="4.7109375" style="179" customWidth="1"/>
    <col min="7" max="16384" width="10.42578125" style="179"/>
  </cols>
  <sheetData>
    <row r="1" spans="1:8" ht="80.099999999999994" customHeight="1">
      <c r="A1" s="177"/>
      <c r="B1" s="281" t="s">
        <v>25</v>
      </c>
      <c r="C1" s="281"/>
      <c r="D1" s="281"/>
      <c r="E1" s="177"/>
      <c r="F1" s="178"/>
      <c r="G1" s="178"/>
      <c r="H1" s="178"/>
    </row>
    <row r="2" spans="1:8" ht="54.75" customHeight="1">
      <c r="A2" s="180" t="s">
        <v>26</v>
      </c>
      <c r="B2" s="282" t="s">
        <v>27</v>
      </c>
      <c r="C2" s="283"/>
      <c r="D2" s="181" t="s">
        <v>28</v>
      </c>
      <c r="E2" s="182" t="s">
        <v>4</v>
      </c>
    </row>
    <row r="3" spans="1:8" ht="16.7" customHeight="1">
      <c r="A3" s="183"/>
      <c r="B3" s="184"/>
      <c r="C3" s="184"/>
      <c r="D3" s="185"/>
      <c r="E3" s="184"/>
    </row>
    <row r="4" spans="1:8" ht="54.75" customHeight="1">
      <c r="A4" s="180" t="s">
        <v>29</v>
      </c>
      <c r="B4" s="284" t="s">
        <v>467</v>
      </c>
      <c r="C4" s="285"/>
      <c r="D4" s="285"/>
      <c r="E4" s="285"/>
    </row>
    <row r="5" spans="1:8" ht="13.35" customHeight="1">
      <c r="A5" s="186"/>
      <c r="B5" s="187"/>
      <c r="D5" s="185"/>
      <c r="E5" s="185"/>
    </row>
    <row r="6" spans="1:8" ht="21" customHeight="1">
      <c r="A6" s="286" t="s">
        <v>30</v>
      </c>
      <c r="B6" s="287" t="s">
        <v>31</v>
      </c>
      <c r="C6" s="287"/>
      <c r="D6" s="287" t="s">
        <v>32</v>
      </c>
      <c r="E6" s="287"/>
    </row>
    <row r="7" spans="1:8" ht="115.5" customHeight="1">
      <c r="A7" s="286"/>
      <c r="B7" s="288" t="s">
        <v>33</v>
      </c>
      <c r="C7" s="289"/>
      <c r="D7" s="290" t="s">
        <v>34</v>
      </c>
      <c r="E7" s="290"/>
    </row>
    <row r="8" spans="1:8" ht="21" customHeight="1">
      <c r="A8" s="186"/>
      <c r="B8" s="187"/>
      <c r="D8" s="185"/>
      <c r="E8" s="185"/>
    </row>
    <row r="9" spans="1:8" ht="20.100000000000001" customHeight="1">
      <c r="A9" s="292" t="s">
        <v>35</v>
      </c>
      <c r="B9" s="292"/>
      <c r="C9" s="292"/>
      <c r="D9" s="292"/>
      <c r="E9" s="292"/>
    </row>
    <row r="10" spans="1:8" ht="20.100000000000001" customHeight="1">
      <c r="A10" s="188" t="s">
        <v>36</v>
      </c>
      <c r="B10" s="188" t="s">
        <v>37</v>
      </c>
      <c r="C10" s="188" t="s">
        <v>38</v>
      </c>
      <c r="D10" s="188" t="s">
        <v>39</v>
      </c>
      <c r="E10" s="188" t="s">
        <v>40</v>
      </c>
    </row>
    <row r="11" spans="1:8" s="192" customFormat="1" ht="118.5" customHeight="1">
      <c r="A11" s="293" t="s">
        <v>41</v>
      </c>
      <c r="B11" s="189">
        <v>1</v>
      </c>
      <c r="C11" s="190" t="s">
        <v>42</v>
      </c>
      <c r="D11" s="191">
        <v>1</v>
      </c>
      <c r="E11" s="190" t="s">
        <v>43</v>
      </c>
    </row>
    <row r="12" spans="1:8" s="192" customFormat="1" ht="113.25" customHeight="1">
      <c r="A12" s="293"/>
      <c r="B12" s="189">
        <v>2</v>
      </c>
      <c r="C12" s="190" t="s">
        <v>44</v>
      </c>
      <c r="D12" s="191"/>
      <c r="E12" s="190"/>
    </row>
    <row r="13" spans="1:8" ht="80.099999999999994" customHeight="1">
      <c r="A13" s="294" t="s">
        <v>45</v>
      </c>
      <c r="B13" s="193">
        <v>3</v>
      </c>
      <c r="C13" s="194" t="s">
        <v>46</v>
      </c>
      <c r="D13" s="193">
        <v>2</v>
      </c>
      <c r="E13" s="194" t="s">
        <v>47</v>
      </c>
    </row>
    <row r="14" spans="1:8" ht="80.099999999999994" customHeight="1">
      <c r="A14" s="294"/>
      <c r="B14" s="193">
        <v>4</v>
      </c>
      <c r="C14" s="194" t="s">
        <v>48</v>
      </c>
      <c r="D14" s="193"/>
      <c r="E14" s="194"/>
    </row>
    <row r="15" spans="1:8" ht="80.099999999999994" customHeight="1">
      <c r="A15" s="294"/>
      <c r="B15" s="193">
        <v>5</v>
      </c>
      <c r="C15" s="194" t="s">
        <v>49</v>
      </c>
      <c r="D15" s="193"/>
      <c r="E15" s="194"/>
    </row>
    <row r="16" spans="1:8" ht="80.099999999999994" customHeight="1">
      <c r="A16" s="291" t="s">
        <v>50</v>
      </c>
      <c r="B16" s="193">
        <v>6</v>
      </c>
      <c r="C16" s="194" t="s">
        <v>51</v>
      </c>
      <c r="D16" s="193">
        <v>3</v>
      </c>
      <c r="E16" s="190" t="s">
        <v>52</v>
      </c>
    </row>
    <row r="17" spans="1:10" ht="80.099999999999994" customHeight="1">
      <c r="A17" s="291"/>
      <c r="B17" s="193">
        <v>7</v>
      </c>
      <c r="C17" s="194" t="s">
        <v>53</v>
      </c>
      <c r="D17" s="193">
        <v>4</v>
      </c>
      <c r="E17" s="190" t="s">
        <v>54</v>
      </c>
    </row>
    <row r="18" spans="1:10" ht="80.099999999999994" customHeight="1">
      <c r="A18" s="291"/>
      <c r="B18" s="193">
        <v>8</v>
      </c>
      <c r="C18" s="194" t="s">
        <v>55</v>
      </c>
      <c r="D18" s="193"/>
      <c r="E18" s="195"/>
    </row>
    <row r="19" spans="1:10" ht="80.099999999999994" customHeight="1">
      <c r="A19" s="291"/>
      <c r="B19" s="193">
        <v>9</v>
      </c>
      <c r="C19" s="194" t="s">
        <v>56</v>
      </c>
      <c r="D19" s="193"/>
      <c r="E19" s="194"/>
    </row>
    <row r="20" spans="1:10" ht="80.099999999999994" customHeight="1">
      <c r="A20" s="291"/>
      <c r="B20" s="193">
        <v>10</v>
      </c>
      <c r="C20" s="194" t="s">
        <v>57</v>
      </c>
      <c r="D20" s="193"/>
      <c r="E20" s="190"/>
      <c r="J20" s="196"/>
    </row>
    <row r="21" spans="1:10" ht="80.099999999999994" customHeight="1">
      <c r="A21" s="291"/>
      <c r="B21" s="193">
        <v>11</v>
      </c>
      <c r="C21" s="194" t="s">
        <v>58</v>
      </c>
      <c r="D21" s="193"/>
      <c r="E21" s="194"/>
      <c r="J21" s="196"/>
    </row>
    <row r="22" spans="1:10" ht="80.099999999999994" customHeight="1">
      <c r="A22" s="291"/>
      <c r="B22" s="193">
        <v>12</v>
      </c>
      <c r="C22" s="194" t="s">
        <v>59</v>
      </c>
      <c r="D22" s="193"/>
      <c r="E22" s="194"/>
      <c r="J22" s="196"/>
    </row>
    <row r="23" spans="1:10" ht="80.099999999999994" customHeight="1">
      <c r="A23" s="291" t="s">
        <v>60</v>
      </c>
      <c r="B23" s="193">
        <v>13</v>
      </c>
      <c r="C23" s="190" t="s">
        <v>61</v>
      </c>
      <c r="D23" s="189">
        <v>5</v>
      </c>
      <c r="E23" s="190" t="s">
        <v>62</v>
      </c>
    </row>
    <row r="24" spans="1:10" ht="80.099999999999994" customHeight="1">
      <c r="A24" s="291"/>
      <c r="B24" s="193">
        <v>14</v>
      </c>
      <c r="C24" s="190" t="s">
        <v>63</v>
      </c>
      <c r="D24" s="189">
        <v>6</v>
      </c>
      <c r="E24" s="190" t="s">
        <v>64</v>
      </c>
    </row>
    <row r="25" spans="1:10" ht="80.099999999999994" customHeight="1">
      <c r="A25" s="291"/>
      <c r="B25" s="193">
        <v>15</v>
      </c>
      <c r="C25" s="190" t="s">
        <v>65</v>
      </c>
      <c r="D25" s="189">
        <v>7</v>
      </c>
      <c r="E25" s="190" t="s">
        <v>66</v>
      </c>
    </row>
    <row r="26" spans="1:10" ht="80.099999999999994" customHeight="1">
      <c r="A26" s="291"/>
      <c r="B26" s="193">
        <v>16</v>
      </c>
      <c r="C26" s="190" t="s">
        <v>67</v>
      </c>
      <c r="D26" s="189"/>
      <c r="E26" s="190"/>
    </row>
    <row r="27" spans="1:10" ht="174.6" customHeight="1">
      <c r="A27" s="197" t="s">
        <v>68</v>
      </c>
      <c r="B27" s="193">
        <v>17</v>
      </c>
      <c r="C27" s="190" t="s">
        <v>69</v>
      </c>
      <c r="D27" s="189">
        <v>8</v>
      </c>
      <c r="E27" s="190" t="s">
        <v>70</v>
      </c>
    </row>
    <row r="28" spans="1:10" ht="48.75" customHeight="1">
      <c r="A28" s="291" t="s">
        <v>71</v>
      </c>
      <c r="B28" s="193">
        <v>18</v>
      </c>
      <c r="C28" s="198" t="s">
        <v>72</v>
      </c>
      <c r="D28" s="193"/>
      <c r="E28" s="194"/>
    </row>
    <row r="29" spans="1:10" ht="87" customHeight="1">
      <c r="A29" s="291"/>
      <c r="B29" s="193">
        <v>19</v>
      </c>
      <c r="C29" s="198" t="s">
        <v>73</v>
      </c>
      <c r="D29" s="193"/>
      <c r="E29" s="194"/>
    </row>
    <row r="30" spans="1:10" ht="20.100000000000001" customHeight="1">
      <c r="A30" s="292" t="s">
        <v>74</v>
      </c>
      <c r="B30" s="292"/>
      <c r="C30" s="292"/>
      <c r="D30" s="292"/>
      <c r="E30" s="292"/>
    </row>
    <row r="31" spans="1:10" ht="20.100000000000001" customHeight="1">
      <c r="A31" s="188" t="s">
        <v>36</v>
      </c>
      <c r="B31" s="188" t="s">
        <v>37</v>
      </c>
      <c r="C31" s="188" t="s">
        <v>75</v>
      </c>
      <c r="D31" s="188" t="s">
        <v>39</v>
      </c>
      <c r="E31" s="188" t="s">
        <v>76</v>
      </c>
    </row>
    <row r="32" spans="1:10" ht="98.45" customHeight="1">
      <c r="A32" s="291" t="s">
        <v>77</v>
      </c>
      <c r="B32" s="189">
        <v>1</v>
      </c>
      <c r="C32" s="190" t="s">
        <v>78</v>
      </c>
      <c r="D32" s="189">
        <v>1</v>
      </c>
      <c r="E32" s="190" t="s">
        <v>79</v>
      </c>
    </row>
    <row r="33" spans="1:5" ht="81" customHeight="1">
      <c r="A33" s="291"/>
      <c r="B33" s="189">
        <v>2</v>
      </c>
      <c r="C33" s="190" t="s">
        <v>80</v>
      </c>
      <c r="D33" s="189">
        <v>2</v>
      </c>
      <c r="E33" s="190" t="s">
        <v>81</v>
      </c>
    </row>
    <row r="34" spans="1:5" ht="92.1" customHeight="1">
      <c r="A34" s="291"/>
      <c r="B34" s="189"/>
      <c r="C34" s="190"/>
      <c r="D34" s="189">
        <v>3</v>
      </c>
      <c r="E34" s="190" t="s">
        <v>82</v>
      </c>
    </row>
    <row r="35" spans="1:5" ht="68.25" customHeight="1">
      <c r="A35" s="291"/>
      <c r="B35" s="189"/>
      <c r="C35" s="190"/>
      <c r="D35" s="189">
        <v>4</v>
      </c>
      <c r="E35" s="190" t="s">
        <v>83</v>
      </c>
    </row>
    <row r="36" spans="1:5" ht="68.25" customHeight="1">
      <c r="A36" s="291"/>
      <c r="B36" s="189"/>
      <c r="C36" s="192"/>
      <c r="D36" s="189">
        <v>5</v>
      </c>
      <c r="E36" s="190" t="s">
        <v>84</v>
      </c>
    </row>
    <row r="37" spans="1:5" ht="41.45" customHeight="1">
      <c r="A37" s="291"/>
      <c r="B37" s="189"/>
      <c r="C37" s="198"/>
      <c r="D37" s="189">
        <v>6</v>
      </c>
      <c r="E37" s="190" t="s">
        <v>85</v>
      </c>
    </row>
    <row r="38" spans="1:5" ht="49.5" customHeight="1">
      <c r="A38" s="291"/>
      <c r="B38" s="189"/>
      <c r="C38" s="198"/>
      <c r="D38" s="189">
        <v>7</v>
      </c>
      <c r="E38" s="198" t="s">
        <v>86</v>
      </c>
    </row>
    <row r="39" spans="1:5" ht="49.5" customHeight="1">
      <c r="A39" s="291" t="s">
        <v>87</v>
      </c>
      <c r="B39" s="189">
        <v>3</v>
      </c>
      <c r="C39" s="198" t="s">
        <v>88</v>
      </c>
      <c r="D39" s="189">
        <v>8</v>
      </c>
      <c r="E39" s="198" t="s">
        <v>89</v>
      </c>
    </row>
    <row r="40" spans="1:5" ht="49.5" customHeight="1">
      <c r="A40" s="291"/>
      <c r="B40" s="189"/>
      <c r="C40" s="198"/>
      <c r="D40" s="189">
        <v>9</v>
      </c>
      <c r="E40" s="198" t="s">
        <v>90</v>
      </c>
    </row>
    <row r="41" spans="1:5" s="199" customFormat="1" ht="68.25" customHeight="1">
      <c r="A41" s="291"/>
      <c r="B41" s="189"/>
      <c r="C41" s="198"/>
      <c r="D41" s="189">
        <v>10</v>
      </c>
      <c r="E41" s="198" t="s">
        <v>91</v>
      </c>
    </row>
    <row r="42" spans="1:5" s="199" customFormat="1" ht="78.75" customHeight="1">
      <c r="A42" s="291"/>
      <c r="B42" s="189"/>
      <c r="C42" s="200"/>
      <c r="D42" s="189">
        <v>11</v>
      </c>
      <c r="E42" s="198" t="s">
        <v>92</v>
      </c>
    </row>
    <row r="43" spans="1:5" s="199" customFormat="1" ht="42.75">
      <c r="A43" s="291" t="s">
        <v>93</v>
      </c>
      <c r="B43" s="189">
        <v>4</v>
      </c>
      <c r="C43" s="190" t="s">
        <v>94</v>
      </c>
      <c r="D43" s="189">
        <v>12</v>
      </c>
      <c r="E43" s="201" t="s">
        <v>95</v>
      </c>
    </row>
    <row r="44" spans="1:5" s="199" customFormat="1" ht="55.5" customHeight="1">
      <c r="A44" s="291"/>
      <c r="B44" s="189">
        <v>5</v>
      </c>
      <c r="C44" s="190" t="s">
        <v>96</v>
      </c>
      <c r="D44" s="189"/>
      <c r="E44" s="190"/>
    </row>
    <row r="45" spans="1:5" s="199" customFormat="1" ht="42.75">
      <c r="A45" s="291"/>
      <c r="B45" s="189">
        <v>6</v>
      </c>
      <c r="C45" s="190" t="s">
        <v>97</v>
      </c>
      <c r="D45" s="189">
        <v>13</v>
      </c>
      <c r="E45" s="190" t="s">
        <v>98</v>
      </c>
    </row>
    <row r="46" spans="1:5" s="199" customFormat="1" ht="61.5" customHeight="1">
      <c r="A46" s="291"/>
      <c r="B46" s="189">
        <v>7</v>
      </c>
      <c r="C46" s="190" t="s">
        <v>99</v>
      </c>
      <c r="D46" s="189">
        <v>14</v>
      </c>
      <c r="E46" s="190" t="s">
        <v>100</v>
      </c>
    </row>
    <row r="47" spans="1:5" ht="71.25" customHeight="1">
      <c r="A47" s="291"/>
      <c r="B47" s="189">
        <v>8</v>
      </c>
      <c r="C47" s="201" t="s">
        <v>101</v>
      </c>
      <c r="D47" s="189">
        <v>15</v>
      </c>
      <c r="E47" s="190" t="s">
        <v>102</v>
      </c>
    </row>
    <row r="48" spans="1:5" ht="105" customHeight="1">
      <c r="A48" s="291"/>
      <c r="B48" s="189">
        <v>9</v>
      </c>
      <c r="C48" s="190" t="s">
        <v>103</v>
      </c>
      <c r="D48" s="189">
        <v>16</v>
      </c>
      <c r="E48" s="190" t="s">
        <v>104</v>
      </c>
    </row>
    <row r="49" spans="1:5" ht="75.599999999999994" customHeight="1">
      <c r="A49" s="291" t="s">
        <v>105</v>
      </c>
      <c r="B49" s="189">
        <v>10</v>
      </c>
      <c r="C49" s="190" t="s">
        <v>106</v>
      </c>
      <c r="D49" s="189">
        <v>17</v>
      </c>
      <c r="E49" s="190" t="s">
        <v>107</v>
      </c>
    </row>
    <row r="50" spans="1:5" ht="62.45" customHeight="1">
      <c r="A50" s="291"/>
      <c r="B50" s="189">
        <v>11</v>
      </c>
      <c r="C50" s="190" t="s">
        <v>108</v>
      </c>
      <c r="D50" s="191">
        <v>18</v>
      </c>
      <c r="E50" s="190" t="s">
        <v>109</v>
      </c>
    </row>
    <row r="51" spans="1:5" ht="28.5">
      <c r="A51" s="291"/>
      <c r="B51" s="189">
        <v>12</v>
      </c>
      <c r="C51" s="190" t="s">
        <v>110</v>
      </c>
      <c r="D51" s="191">
        <v>19</v>
      </c>
      <c r="E51" s="190" t="s">
        <v>111</v>
      </c>
    </row>
    <row r="52" spans="1:5" ht="57">
      <c r="A52" s="291" t="s">
        <v>112</v>
      </c>
      <c r="B52" s="189">
        <v>13</v>
      </c>
      <c r="C52" s="190" t="s">
        <v>113</v>
      </c>
      <c r="D52" s="191">
        <v>20</v>
      </c>
      <c r="E52" s="201" t="s">
        <v>114</v>
      </c>
    </row>
    <row r="53" spans="1:5" ht="28.5">
      <c r="A53" s="291"/>
      <c r="B53" s="189">
        <v>14</v>
      </c>
      <c r="C53" s="190" t="s">
        <v>115</v>
      </c>
      <c r="D53" s="191">
        <v>21</v>
      </c>
      <c r="E53" s="201" t="s">
        <v>116</v>
      </c>
    </row>
    <row r="54" spans="1:5" ht="71.25">
      <c r="A54" s="291"/>
      <c r="B54" s="189">
        <v>15</v>
      </c>
      <c r="C54" s="190" t="s">
        <v>117</v>
      </c>
      <c r="D54" s="191"/>
      <c r="E54" s="201"/>
    </row>
    <row r="55" spans="1:5" ht="28.5">
      <c r="A55" s="291"/>
      <c r="B55" s="189">
        <v>16</v>
      </c>
      <c r="C55" s="190" t="s">
        <v>118</v>
      </c>
      <c r="D55" s="191"/>
      <c r="E55" s="201"/>
    </row>
    <row r="56" spans="1:5">
      <c r="A56" s="291"/>
      <c r="B56" s="189">
        <v>17</v>
      </c>
      <c r="C56" s="190" t="s">
        <v>119</v>
      </c>
      <c r="D56" s="191"/>
      <c r="E56" s="201"/>
    </row>
    <row r="57" spans="1:5" ht="28.5">
      <c r="A57" s="291"/>
      <c r="B57" s="189">
        <v>18</v>
      </c>
      <c r="C57" s="190" t="s">
        <v>120</v>
      </c>
      <c r="D57" s="191"/>
      <c r="E57" s="201"/>
    </row>
    <row r="58" spans="1:5">
      <c r="A58" s="291"/>
      <c r="B58" s="189">
        <v>19</v>
      </c>
      <c r="C58" s="190" t="s">
        <v>121</v>
      </c>
      <c r="D58" s="191"/>
      <c r="E58" s="201"/>
    </row>
    <row r="59" spans="1:5" ht="28.5">
      <c r="A59" s="291"/>
      <c r="B59" s="189">
        <v>20</v>
      </c>
      <c r="C59" s="190" t="s">
        <v>122</v>
      </c>
      <c r="D59" s="191"/>
      <c r="E59" s="201"/>
    </row>
    <row r="60" spans="1:5" ht="28.5">
      <c r="A60" s="291"/>
      <c r="B60" s="189">
        <v>21</v>
      </c>
      <c r="C60" s="190" t="s">
        <v>123</v>
      </c>
      <c r="D60" s="191"/>
      <c r="E60" s="201"/>
    </row>
    <row r="61" spans="1:5">
      <c r="A61" s="291"/>
      <c r="B61" s="189">
        <v>22</v>
      </c>
      <c r="C61" s="190" t="s">
        <v>124</v>
      </c>
      <c r="D61" s="191"/>
      <c r="E61" s="202"/>
    </row>
    <row r="62" spans="1:5" ht="57">
      <c r="A62" s="291" t="s">
        <v>125</v>
      </c>
      <c r="B62" s="189">
        <v>23</v>
      </c>
      <c r="C62" s="190" t="s">
        <v>126</v>
      </c>
      <c r="D62" s="191">
        <v>22</v>
      </c>
      <c r="E62" s="201" t="s">
        <v>127</v>
      </c>
    </row>
    <row r="63" spans="1:5" ht="42.75">
      <c r="A63" s="291"/>
      <c r="B63" s="189">
        <v>24</v>
      </c>
      <c r="C63" s="190" t="s">
        <v>128</v>
      </c>
      <c r="D63" s="191">
        <v>23</v>
      </c>
      <c r="E63" s="190" t="s">
        <v>129</v>
      </c>
    </row>
    <row r="64" spans="1:5">
      <c r="A64" s="291"/>
      <c r="B64" s="189">
        <v>25</v>
      </c>
      <c r="C64" s="190" t="s">
        <v>130</v>
      </c>
      <c r="D64" s="191"/>
      <c r="E64" s="201"/>
    </row>
    <row r="65" spans="1:10" ht="42.75">
      <c r="A65" s="295" t="s">
        <v>131</v>
      </c>
      <c r="B65" s="189">
        <v>26</v>
      </c>
      <c r="C65" s="190" t="s">
        <v>132</v>
      </c>
      <c r="D65" s="191">
        <v>24</v>
      </c>
      <c r="E65" s="201" t="s">
        <v>133</v>
      </c>
    </row>
    <row r="66" spans="1:10" ht="45" customHeight="1">
      <c r="A66" s="296"/>
      <c r="B66" s="189"/>
      <c r="C66" s="190"/>
      <c r="D66" s="191"/>
      <c r="E66" s="191"/>
    </row>
    <row r="67" spans="1:10" ht="77.099999999999994" customHeight="1">
      <c r="A67" s="291" t="s">
        <v>134</v>
      </c>
      <c r="B67" s="189">
        <v>27</v>
      </c>
      <c r="C67" s="190" t="s">
        <v>135</v>
      </c>
      <c r="D67" s="191">
        <v>25</v>
      </c>
      <c r="E67" s="190" t="s">
        <v>136</v>
      </c>
    </row>
    <row r="68" spans="1:10" ht="15.95" customHeight="1">
      <c r="A68" s="291"/>
      <c r="B68" s="189"/>
      <c r="C68" s="190"/>
      <c r="D68" s="191">
        <v>26</v>
      </c>
      <c r="E68" s="190" t="s">
        <v>137</v>
      </c>
    </row>
    <row r="69" spans="1:10" ht="50.1" customHeight="1">
      <c r="A69" s="291" t="s">
        <v>138</v>
      </c>
      <c r="B69" s="189">
        <v>28</v>
      </c>
      <c r="C69" s="201" t="s">
        <v>139</v>
      </c>
      <c r="D69" s="191">
        <v>27</v>
      </c>
      <c r="E69" s="201" t="s">
        <v>140</v>
      </c>
    </row>
    <row r="70" spans="1:10" ht="50.1" customHeight="1">
      <c r="A70" s="291"/>
      <c r="B70" s="189">
        <v>29</v>
      </c>
      <c r="C70" s="201" t="s">
        <v>141</v>
      </c>
      <c r="D70" s="191">
        <v>28</v>
      </c>
      <c r="E70" s="201" t="s">
        <v>142</v>
      </c>
    </row>
    <row r="71" spans="1:10" ht="50.1" customHeight="1">
      <c r="A71" s="291"/>
      <c r="B71" s="189"/>
      <c r="C71" s="192"/>
      <c r="D71" s="191">
        <v>29</v>
      </c>
      <c r="E71" s="201" t="s">
        <v>143</v>
      </c>
    </row>
    <row r="72" spans="1:10" ht="50.1" customHeight="1">
      <c r="A72" s="291"/>
      <c r="B72" s="189"/>
      <c r="C72" s="203"/>
      <c r="D72" s="191">
        <v>30</v>
      </c>
      <c r="E72" s="201" t="s">
        <v>144</v>
      </c>
    </row>
    <row r="73" spans="1:10" ht="50.1" customHeight="1">
      <c r="A73" s="291"/>
      <c r="B73" s="189"/>
      <c r="C73" s="201"/>
      <c r="D73" s="191">
        <v>31</v>
      </c>
      <c r="E73" s="201" t="s">
        <v>145</v>
      </c>
    </row>
    <row r="74" spans="1:10" ht="50.1" customHeight="1">
      <c r="A74" s="291"/>
      <c r="B74" s="189"/>
      <c r="C74" s="201"/>
      <c r="D74" s="191">
        <v>32</v>
      </c>
      <c r="E74" s="201" t="s">
        <v>146</v>
      </c>
    </row>
    <row r="75" spans="1:10" ht="50.1" customHeight="1">
      <c r="A75" s="291"/>
      <c r="B75" s="189"/>
      <c r="C75" s="201"/>
      <c r="D75" s="191">
        <v>33</v>
      </c>
      <c r="E75" s="203" t="s">
        <v>147</v>
      </c>
    </row>
    <row r="76" spans="1:10" ht="39.950000000000003" customHeight="1">
      <c r="A76" s="291"/>
      <c r="B76" s="189"/>
      <c r="C76" s="191"/>
      <c r="D76" s="191">
        <v>34</v>
      </c>
      <c r="E76" s="201" t="s">
        <v>148</v>
      </c>
    </row>
    <row r="77" spans="1:10" ht="39.950000000000003" customHeight="1">
      <c r="A77" s="295" t="s">
        <v>149</v>
      </c>
      <c r="B77" s="189">
        <v>30</v>
      </c>
      <c r="C77" s="190" t="s">
        <v>150</v>
      </c>
      <c r="D77" s="191">
        <v>35</v>
      </c>
      <c r="E77" s="190" t="s">
        <v>151</v>
      </c>
    </row>
    <row r="78" spans="1:10" ht="72" customHeight="1">
      <c r="A78" s="297"/>
      <c r="B78" s="189">
        <v>31</v>
      </c>
      <c r="C78" s="190" t="s">
        <v>152</v>
      </c>
      <c r="D78" s="191">
        <v>36</v>
      </c>
      <c r="E78" s="190" t="s">
        <v>153</v>
      </c>
    </row>
    <row r="79" spans="1:10" ht="72" customHeight="1">
      <c r="A79" s="297"/>
      <c r="B79" s="189">
        <v>32</v>
      </c>
      <c r="C79" s="190" t="s">
        <v>154</v>
      </c>
      <c r="D79" s="204">
        <v>37</v>
      </c>
      <c r="E79" s="190" t="s">
        <v>155</v>
      </c>
    </row>
    <row r="80" spans="1:10" ht="72" customHeight="1">
      <c r="A80" s="297"/>
      <c r="B80" s="189">
        <v>33</v>
      </c>
      <c r="C80" s="190" t="s">
        <v>156</v>
      </c>
      <c r="D80" s="204">
        <v>38</v>
      </c>
      <c r="E80" s="190" t="s">
        <v>157</v>
      </c>
      <c r="J80" s="179" t="s">
        <v>34</v>
      </c>
    </row>
    <row r="81" spans="1:5" ht="72" customHeight="1">
      <c r="A81" s="297"/>
      <c r="B81" s="205">
        <v>34</v>
      </c>
      <c r="C81" s="206" t="s">
        <v>158</v>
      </c>
      <c r="D81" s="207">
        <v>39</v>
      </c>
      <c r="E81" s="206" t="s">
        <v>159</v>
      </c>
    </row>
    <row r="82" spans="1:5" ht="72" customHeight="1">
      <c r="A82" s="208"/>
      <c r="B82" s="209"/>
      <c r="C82" s="210"/>
      <c r="D82" s="209"/>
      <c r="E82" s="210"/>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3"/>
  <sheetViews>
    <sheetView showGridLines="0" zoomScale="90" zoomScaleNormal="90" zoomScaleSheetLayoutView="100" workbookViewId="0">
      <selection activeCell="D7" sqref="D7"/>
    </sheetView>
  </sheetViews>
  <sheetFormatPr baseColWidth="10" defaultColWidth="10.42578125" defaultRowHeight="15"/>
  <cols>
    <col min="1" max="1" width="60.85546875" style="228" customWidth="1"/>
    <col min="2" max="2" width="15.85546875" style="229" customWidth="1"/>
    <col min="3" max="5" width="15.85546875" style="230" customWidth="1"/>
    <col min="6" max="6" width="40.85546875" style="228" customWidth="1"/>
    <col min="7" max="7" width="2.7109375" style="214" customWidth="1"/>
    <col min="8" max="16384" width="10.42578125" style="214"/>
  </cols>
  <sheetData>
    <row r="1" spans="1:6" ht="80.099999999999994" customHeight="1">
      <c r="A1" s="213"/>
      <c r="B1" s="298" t="s">
        <v>160</v>
      </c>
      <c r="C1" s="298"/>
      <c r="D1" s="298"/>
      <c r="E1" s="298"/>
      <c r="F1" s="213"/>
    </row>
    <row r="2" spans="1:6">
      <c r="A2" s="299" t="s">
        <v>161</v>
      </c>
      <c r="B2" s="299"/>
      <c r="C2" s="299"/>
      <c r="D2" s="299"/>
      <c r="E2" s="299"/>
      <c r="F2" s="299"/>
    </row>
    <row r="3" spans="1:6" ht="28.5" customHeight="1">
      <c r="A3" s="300" t="s">
        <v>162</v>
      </c>
      <c r="B3" s="301" t="s">
        <v>163</v>
      </c>
      <c r="C3" s="301"/>
      <c r="D3" s="301"/>
      <c r="E3" s="301"/>
      <c r="F3" s="215" t="s">
        <v>164</v>
      </c>
    </row>
    <row r="4" spans="1:6" ht="46.5" customHeight="1">
      <c r="A4" s="300"/>
      <c r="B4" s="216" t="s">
        <v>165</v>
      </c>
      <c r="C4" s="216" t="s">
        <v>166</v>
      </c>
      <c r="D4" s="216" t="s">
        <v>167</v>
      </c>
      <c r="E4" s="216" t="s">
        <v>168</v>
      </c>
      <c r="F4" s="217"/>
    </row>
    <row r="5" spans="1:6" ht="65.099999999999994" customHeight="1">
      <c r="A5" s="218" t="s">
        <v>169</v>
      </c>
      <c r="B5" s="219"/>
      <c r="C5" s="220"/>
      <c r="D5" s="220">
        <v>8.9</v>
      </c>
      <c r="E5" s="220">
        <v>13.16</v>
      </c>
      <c r="F5" s="221" t="s">
        <v>170</v>
      </c>
    </row>
    <row r="6" spans="1:6" ht="65.099999999999994" customHeight="1">
      <c r="A6" s="222" t="s">
        <v>171</v>
      </c>
      <c r="B6" s="219"/>
      <c r="C6" s="220"/>
      <c r="D6" s="220">
        <v>11</v>
      </c>
      <c r="E6" s="220" t="s">
        <v>172</v>
      </c>
      <c r="F6" s="221" t="s">
        <v>170</v>
      </c>
    </row>
    <row r="7" spans="1:6" ht="65.099999999999994" customHeight="1">
      <c r="A7" s="222" t="s">
        <v>173</v>
      </c>
      <c r="B7" s="223"/>
      <c r="C7" s="224"/>
      <c r="D7" s="224">
        <v>1</v>
      </c>
      <c r="E7" s="224" t="s">
        <v>174</v>
      </c>
      <c r="F7" s="221" t="s">
        <v>170</v>
      </c>
    </row>
    <row r="8" spans="1:6" ht="65.099999999999994" customHeight="1">
      <c r="A8" s="225" t="s">
        <v>175</v>
      </c>
      <c r="B8" s="223">
        <v>16</v>
      </c>
      <c r="C8" s="224">
        <v>3.4</v>
      </c>
      <c r="D8" s="224" t="s">
        <v>176</v>
      </c>
      <c r="E8" s="224" t="s">
        <v>177</v>
      </c>
      <c r="F8" s="221" t="s">
        <v>170</v>
      </c>
    </row>
    <row r="9" spans="1:6" ht="78.95" customHeight="1">
      <c r="A9" s="225" t="s">
        <v>178</v>
      </c>
      <c r="B9" s="223" t="s">
        <v>179</v>
      </c>
      <c r="C9" s="223">
        <v>7</v>
      </c>
      <c r="D9" s="220" t="s">
        <v>180</v>
      </c>
      <c r="E9" s="220" t="s">
        <v>181</v>
      </c>
      <c r="F9" s="221" t="s">
        <v>170</v>
      </c>
    </row>
    <row r="10" spans="1:6" ht="65.099999999999994" customHeight="1">
      <c r="A10" s="222" t="s">
        <v>182</v>
      </c>
      <c r="B10" s="219"/>
      <c r="C10" s="220"/>
      <c r="D10" s="220" t="s">
        <v>183</v>
      </c>
      <c r="E10" s="220">
        <v>28</v>
      </c>
      <c r="F10" s="221" t="s">
        <v>170</v>
      </c>
    </row>
    <row r="11" spans="1:6" ht="65.099999999999994" customHeight="1">
      <c r="A11" s="226" t="s">
        <v>184</v>
      </c>
      <c r="B11" s="223"/>
      <c r="C11" s="224"/>
      <c r="D11" s="224" t="s">
        <v>185</v>
      </c>
      <c r="E11" s="224">
        <v>20.21</v>
      </c>
      <c r="F11" s="227" t="s">
        <v>170</v>
      </c>
    </row>
    <row r="12" spans="1:6" ht="65.099999999999994" customHeight="1">
      <c r="A12" s="226" t="s">
        <v>186</v>
      </c>
      <c r="B12" s="223"/>
      <c r="C12" s="224"/>
      <c r="D12" s="220" t="s">
        <v>187</v>
      </c>
      <c r="E12" s="224" t="s">
        <v>188</v>
      </c>
      <c r="F12" s="227" t="s">
        <v>170</v>
      </c>
    </row>
    <row r="13" spans="1:6" ht="65.099999999999994" customHeight="1">
      <c r="A13" s="226" t="s">
        <v>189</v>
      </c>
      <c r="B13" s="223">
        <v>2.17</v>
      </c>
      <c r="C13" s="224">
        <v>8</v>
      </c>
      <c r="D13" s="224">
        <v>1</v>
      </c>
      <c r="E13" s="224" t="s">
        <v>190</v>
      </c>
      <c r="F13" s="227" t="s">
        <v>191</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5" sqref="F15:G15"/>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5703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42" t="s">
        <v>192</v>
      </c>
      <c r="C2" s="343"/>
      <c r="D2" s="343"/>
      <c r="E2" s="343"/>
      <c r="F2" s="343"/>
      <c r="G2" s="344"/>
    </row>
    <row r="3" spans="2:9" ht="15">
      <c r="B3" s="345" t="s">
        <v>193</v>
      </c>
      <c r="C3" s="346"/>
      <c r="D3" s="347"/>
      <c r="E3" s="347"/>
      <c r="F3" s="347"/>
      <c r="G3" s="348"/>
    </row>
    <row r="4" spans="2:9" ht="88.5" customHeight="1">
      <c r="B4" s="349" t="s">
        <v>194</v>
      </c>
      <c r="C4" s="350"/>
      <c r="D4" s="350"/>
      <c r="E4" s="350"/>
      <c r="F4" s="350"/>
      <c r="G4" s="351"/>
    </row>
    <row r="5" spans="2:9" ht="15">
      <c r="B5" s="105"/>
      <c r="C5" s="124"/>
      <c r="D5" s="125"/>
      <c r="E5" s="126"/>
      <c r="F5" s="126"/>
      <c r="G5" s="126"/>
    </row>
    <row r="6" spans="2:9" ht="16.5" customHeight="1">
      <c r="B6" s="352" t="s">
        <v>195</v>
      </c>
      <c r="C6" s="353"/>
      <c r="D6" s="353"/>
      <c r="E6" s="353"/>
      <c r="F6" s="353"/>
      <c r="G6" s="354"/>
    </row>
    <row r="7" spans="2:9" ht="76.5" customHeight="1">
      <c r="B7" s="352"/>
      <c r="C7" s="353"/>
      <c r="D7" s="353"/>
      <c r="E7" s="353"/>
      <c r="F7" s="353"/>
      <c r="G7" s="354"/>
    </row>
    <row r="8" spans="2:9" ht="15" thickBot="1">
      <c r="B8" s="127"/>
      <c r="C8" s="128"/>
      <c r="D8" s="128"/>
      <c r="E8" s="129"/>
      <c r="F8" s="130"/>
      <c r="G8" s="130"/>
    </row>
    <row r="9" spans="2:9">
      <c r="B9" s="131"/>
      <c r="C9" s="132" t="s">
        <v>196</v>
      </c>
      <c r="D9" s="355" t="s">
        <v>197</v>
      </c>
      <c r="E9" s="356"/>
      <c r="F9" s="357" t="s">
        <v>198</v>
      </c>
      <c r="G9" s="358"/>
    </row>
    <row r="10" spans="2:9" ht="15" customHeight="1">
      <c r="B10" s="133"/>
      <c r="C10" s="107">
        <v>5</v>
      </c>
      <c r="D10" s="340" t="s">
        <v>199</v>
      </c>
      <c r="E10" s="341"/>
      <c r="F10" s="334" t="s">
        <v>200</v>
      </c>
      <c r="G10" s="331"/>
      <c r="H10" s="303"/>
      <c r="I10" s="303"/>
    </row>
    <row r="11" spans="2:9">
      <c r="B11" s="133"/>
      <c r="C11" s="107">
        <v>5</v>
      </c>
      <c r="D11" s="340" t="s">
        <v>201</v>
      </c>
      <c r="E11" s="341"/>
      <c r="F11" s="334" t="s">
        <v>202</v>
      </c>
      <c r="G11" s="331"/>
      <c r="H11" s="303"/>
      <c r="I11" s="303"/>
    </row>
    <row r="12" spans="2:9">
      <c r="B12" s="133"/>
      <c r="C12" s="107">
        <v>5</v>
      </c>
      <c r="D12" s="340" t="s">
        <v>203</v>
      </c>
      <c r="E12" s="341"/>
      <c r="F12" s="334" t="s">
        <v>204</v>
      </c>
      <c r="G12" s="331"/>
      <c r="H12" s="303"/>
      <c r="I12" s="303"/>
    </row>
    <row r="13" spans="2:9" ht="27.75" customHeight="1">
      <c r="B13" s="133"/>
      <c r="C13" s="107">
        <v>5</v>
      </c>
      <c r="D13" s="340" t="s">
        <v>205</v>
      </c>
      <c r="E13" s="341"/>
      <c r="F13" s="334" t="s">
        <v>206</v>
      </c>
      <c r="G13" s="331"/>
      <c r="H13" s="303"/>
      <c r="I13" s="303"/>
    </row>
    <row r="14" spans="2:9">
      <c r="B14" s="133"/>
      <c r="C14" s="107">
        <v>5</v>
      </c>
      <c r="D14" s="340" t="s">
        <v>207</v>
      </c>
      <c r="E14" s="341"/>
      <c r="F14" s="334" t="s">
        <v>208</v>
      </c>
      <c r="G14" s="331"/>
      <c r="H14" s="303"/>
      <c r="I14" s="303"/>
    </row>
    <row r="15" spans="2:9" ht="41.25" customHeight="1">
      <c r="B15" s="133"/>
      <c r="C15" s="107">
        <v>5</v>
      </c>
      <c r="D15" s="340" t="s">
        <v>209</v>
      </c>
      <c r="E15" s="341"/>
      <c r="F15" s="334" t="s">
        <v>210</v>
      </c>
      <c r="G15" s="331"/>
      <c r="H15" s="303"/>
      <c r="I15" s="303"/>
    </row>
    <row r="16" spans="2:9" ht="41.25" customHeight="1">
      <c r="B16" s="133"/>
      <c r="C16" s="107">
        <v>5</v>
      </c>
      <c r="D16" s="335" t="s">
        <v>211</v>
      </c>
      <c r="E16" s="336"/>
      <c r="F16" s="334" t="s">
        <v>212</v>
      </c>
      <c r="G16" s="331"/>
      <c r="H16" s="303"/>
      <c r="I16" s="303"/>
    </row>
    <row r="17" spans="2:9" ht="51.75" customHeight="1">
      <c r="B17" s="133"/>
      <c r="C17" s="107">
        <v>5</v>
      </c>
      <c r="D17" s="336" t="s">
        <v>213</v>
      </c>
      <c r="E17" s="339"/>
      <c r="F17" s="334" t="s">
        <v>214</v>
      </c>
      <c r="G17" s="331"/>
      <c r="H17" s="303"/>
      <c r="I17" s="303"/>
    </row>
    <row r="18" spans="2:9" ht="51.75" customHeight="1">
      <c r="B18" s="133"/>
      <c r="C18" s="107">
        <v>5</v>
      </c>
      <c r="D18" s="335" t="s">
        <v>215</v>
      </c>
      <c r="E18" s="336"/>
      <c r="F18" s="334" t="s">
        <v>216</v>
      </c>
      <c r="G18" s="331"/>
      <c r="H18" s="303"/>
      <c r="I18" s="303"/>
    </row>
    <row r="19" spans="2:9" ht="51.75" customHeight="1">
      <c r="B19" s="133"/>
      <c r="C19" s="107">
        <v>5</v>
      </c>
      <c r="D19" s="113" t="s">
        <v>217</v>
      </c>
      <c r="E19" s="114"/>
      <c r="F19" s="334" t="s">
        <v>218</v>
      </c>
      <c r="G19" s="331"/>
      <c r="H19" s="303"/>
      <c r="I19" s="303"/>
    </row>
    <row r="20" spans="2:9" ht="51.75" customHeight="1">
      <c r="B20" s="133"/>
      <c r="C20" s="107">
        <v>5</v>
      </c>
      <c r="D20" s="113" t="s">
        <v>219</v>
      </c>
      <c r="E20" s="114"/>
      <c r="F20" s="334" t="s">
        <v>220</v>
      </c>
      <c r="G20" s="331"/>
      <c r="H20" s="303"/>
      <c r="I20" s="303"/>
    </row>
    <row r="21" spans="2:9" ht="66.75" customHeight="1">
      <c r="B21" s="133"/>
      <c r="C21" s="107">
        <v>5</v>
      </c>
      <c r="D21" s="335" t="s">
        <v>221</v>
      </c>
      <c r="E21" s="336"/>
      <c r="F21" s="334" t="s">
        <v>222</v>
      </c>
      <c r="G21" s="331"/>
      <c r="H21" s="303"/>
      <c r="I21" s="303"/>
    </row>
    <row r="22" spans="2:9" ht="36" customHeight="1">
      <c r="B22" s="133"/>
      <c r="C22" s="107">
        <v>5</v>
      </c>
      <c r="D22" s="337" t="s">
        <v>223</v>
      </c>
      <c r="E22" s="338"/>
      <c r="F22" s="334" t="s">
        <v>224</v>
      </c>
      <c r="G22" s="331"/>
      <c r="H22" s="304"/>
      <c r="I22" s="304"/>
    </row>
    <row r="23" spans="2:9" ht="26.25" customHeight="1">
      <c r="B23" s="133"/>
      <c r="C23" s="107">
        <v>5</v>
      </c>
      <c r="D23" s="329" t="s">
        <v>225</v>
      </c>
      <c r="E23" s="329"/>
      <c r="F23" s="330" t="s">
        <v>226</v>
      </c>
      <c r="G23" s="331"/>
      <c r="H23" s="303"/>
      <c r="I23" s="303"/>
    </row>
    <row r="24" spans="2:9" ht="26.25" customHeight="1">
      <c r="B24" s="133"/>
      <c r="C24" s="107">
        <v>5</v>
      </c>
      <c r="D24" s="329" t="s">
        <v>227</v>
      </c>
      <c r="E24" s="329"/>
      <c r="F24" s="330" t="s">
        <v>228</v>
      </c>
      <c r="G24" s="331"/>
      <c r="H24" s="303"/>
      <c r="I24" s="303"/>
    </row>
    <row r="25" spans="2:9" ht="26.25" customHeight="1">
      <c r="B25" s="133"/>
      <c r="C25" s="107">
        <v>5</v>
      </c>
      <c r="D25" s="332" t="s">
        <v>229</v>
      </c>
      <c r="E25" s="333"/>
      <c r="F25" s="330" t="s">
        <v>230</v>
      </c>
      <c r="G25" s="331"/>
      <c r="H25" s="303"/>
      <c r="I25" s="303"/>
    </row>
    <row r="26" spans="2:9" ht="27" customHeight="1">
      <c r="B26" s="134"/>
      <c r="C26" s="320" t="s">
        <v>231</v>
      </c>
      <c r="D26" s="321"/>
      <c r="E26" s="321"/>
      <c r="F26" s="321"/>
      <c r="G26" s="322"/>
    </row>
    <row r="27" spans="2:9" ht="27" customHeight="1">
      <c r="B27" s="323" t="s">
        <v>232</v>
      </c>
      <c r="C27" s="324"/>
      <c r="D27" s="324"/>
      <c r="E27" s="324"/>
      <c r="F27" s="324"/>
      <c r="G27" s="325"/>
    </row>
    <row r="28" spans="2:9" ht="10.5" customHeight="1">
      <c r="B28" s="135"/>
      <c r="D28" s="136"/>
      <c r="E28" s="137"/>
      <c r="F28" s="138"/>
      <c r="G28" s="138"/>
    </row>
    <row r="29" spans="2:9">
      <c r="B29" s="135"/>
      <c r="C29" s="139"/>
      <c r="D29" s="326" t="s">
        <v>197</v>
      </c>
      <c r="E29" s="326"/>
      <c r="F29" s="327" t="s">
        <v>198</v>
      </c>
      <c r="G29" s="328"/>
    </row>
    <row r="30" spans="2:9">
      <c r="B30" s="135"/>
      <c r="D30" s="311" t="s">
        <v>199</v>
      </c>
      <c r="E30" s="311"/>
      <c r="F30" s="312" t="s">
        <v>233</v>
      </c>
      <c r="G30" s="313"/>
      <c r="H30" s="303"/>
      <c r="I30" s="303"/>
    </row>
    <row r="31" spans="2:9">
      <c r="B31" s="135"/>
      <c r="D31" s="311" t="s">
        <v>201</v>
      </c>
      <c r="E31" s="311"/>
      <c r="F31" s="312" t="s">
        <v>234</v>
      </c>
      <c r="G31" s="313"/>
      <c r="H31" s="303"/>
      <c r="I31" s="303"/>
    </row>
    <row r="32" spans="2:9">
      <c r="B32" s="135"/>
      <c r="D32" s="311" t="s">
        <v>203</v>
      </c>
      <c r="E32" s="311"/>
      <c r="F32" s="312" t="s">
        <v>235</v>
      </c>
      <c r="G32" s="313"/>
      <c r="H32" s="303"/>
      <c r="I32" s="303"/>
    </row>
    <row r="33" spans="2:9">
      <c r="B33" s="135"/>
      <c r="D33" s="311" t="s">
        <v>205</v>
      </c>
      <c r="E33" s="311"/>
      <c r="F33" s="312" t="s">
        <v>236</v>
      </c>
      <c r="G33" s="313"/>
      <c r="H33" s="303"/>
      <c r="I33" s="303"/>
    </row>
    <row r="34" spans="2:9">
      <c r="B34" s="135"/>
      <c r="D34" s="311" t="s">
        <v>207</v>
      </c>
      <c r="E34" s="311"/>
      <c r="F34" s="312" t="s">
        <v>237</v>
      </c>
      <c r="G34" s="313"/>
      <c r="H34" s="303"/>
      <c r="I34" s="303"/>
    </row>
    <row r="35" spans="2:9" ht="40.9" customHeight="1">
      <c r="B35" s="135"/>
      <c r="D35" s="311" t="s">
        <v>238</v>
      </c>
      <c r="E35" s="311"/>
      <c r="F35" s="312" t="s">
        <v>239</v>
      </c>
      <c r="G35" s="313"/>
      <c r="H35" s="303"/>
      <c r="I35" s="303"/>
    </row>
    <row r="36" spans="2:9" ht="42" customHeight="1">
      <c r="B36" s="106"/>
      <c r="C36" s="140"/>
      <c r="D36" s="311" t="s">
        <v>240</v>
      </c>
      <c r="E36" s="311"/>
      <c r="F36" s="312" t="s">
        <v>241</v>
      </c>
      <c r="G36" s="313"/>
      <c r="H36" s="302"/>
      <c r="I36" s="302"/>
    </row>
    <row r="37" spans="2:9" ht="30.75" customHeight="1">
      <c r="B37" s="106"/>
      <c r="C37" s="140"/>
      <c r="D37" s="311" t="s">
        <v>242</v>
      </c>
      <c r="E37" s="311"/>
      <c r="F37" s="314" t="s">
        <v>243</v>
      </c>
      <c r="G37" s="315"/>
      <c r="H37" s="302"/>
      <c r="I37" s="302"/>
    </row>
    <row r="38" spans="2:9" ht="33" customHeight="1">
      <c r="B38" s="106"/>
      <c r="C38" s="140"/>
      <c r="D38" s="311" t="s">
        <v>244</v>
      </c>
      <c r="E38" s="311"/>
      <c r="F38" s="314" t="s">
        <v>243</v>
      </c>
      <c r="G38" s="315"/>
      <c r="H38" s="302"/>
      <c r="I38" s="302"/>
    </row>
    <row r="39" spans="2:9" ht="30" customHeight="1">
      <c r="B39" s="106"/>
      <c r="C39" s="140"/>
      <c r="D39" s="311" t="s">
        <v>245</v>
      </c>
      <c r="E39" s="311"/>
      <c r="F39" s="314" t="s">
        <v>243</v>
      </c>
      <c r="G39" s="315"/>
      <c r="H39" s="302"/>
      <c r="I39" s="302"/>
    </row>
    <row r="40" spans="2:9" ht="30" customHeight="1">
      <c r="B40" s="106"/>
      <c r="C40" s="140"/>
      <c r="D40" s="311" t="s">
        <v>246</v>
      </c>
      <c r="E40" s="311"/>
      <c r="F40" s="314" t="s">
        <v>243</v>
      </c>
      <c r="G40" s="315"/>
      <c r="H40" s="302"/>
      <c r="I40" s="302"/>
    </row>
    <row r="41" spans="2:9" ht="30" customHeight="1">
      <c r="B41" s="106"/>
      <c r="C41" s="140"/>
      <c r="D41" s="316" t="s">
        <v>247</v>
      </c>
      <c r="E41" s="317"/>
      <c r="F41" s="312" t="s">
        <v>248</v>
      </c>
      <c r="G41" s="313"/>
      <c r="H41" s="302"/>
      <c r="I41" s="302"/>
    </row>
    <row r="42" spans="2:9" ht="35.25" customHeight="1">
      <c r="B42" s="106"/>
      <c r="C42" s="140"/>
      <c r="D42" s="311" t="s">
        <v>249</v>
      </c>
      <c r="E42" s="311"/>
      <c r="F42" s="312" t="s">
        <v>250</v>
      </c>
      <c r="G42" s="313"/>
      <c r="H42" s="302"/>
      <c r="I42" s="302"/>
    </row>
    <row r="43" spans="2:9" ht="31.5" customHeight="1">
      <c r="B43" s="106"/>
      <c r="C43" s="140"/>
      <c r="D43" s="311" t="s">
        <v>242</v>
      </c>
      <c r="E43" s="311"/>
      <c r="F43" s="314" t="s">
        <v>243</v>
      </c>
      <c r="G43" s="315"/>
      <c r="H43" s="302"/>
      <c r="I43" s="302"/>
    </row>
    <row r="44" spans="2:9" ht="35.25" customHeight="1">
      <c r="B44" s="106"/>
      <c r="C44" s="140"/>
      <c r="D44" s="311" t="s">
        <v>251</v>
      </c>
      <c r="E44" s="311"/>
      <c r="F44" s="314" t="s">
        <v>243</v>
      </c>
      <c r="G44" s="315"/>
      <c r="H44" s="302"/>
      <c r="I44" s="302"/>
    </row>
    <row r="45" spans="2:9" ht="57" customHeight="1">
      <c r="B45" s="106"/>
      <c r="C45" s="140"/>
      <c r="D45" s="311" t="s">
        <v>246</v>
      </c>
      <c r="E45" s="311"/>
      <c r="F45" s="314" t="s">
        <v>243</v>
      </c>
      <c r="G45" s="315"/>
      <c r="H45" s="302"/>
      <c r="I45" s="302"/>
    </row>
    <row r="46" spans="2:9" ht="32.25" customHeight="1">
      <c r="B46" s="106"/>
      <c r="C46" s="140"/>
      <c r="D46" s="311" t="s">
        <v>244</v>
      </c>
      <c r="E46" s="311"/>
      <c r="F46" s="314" t="s">
        <v>243</v>
      </c>
      <c r="G46" s="315"/>
      <c r="H46" s="302"/>
      <c r="I46" s="302"/>
    </row>
    <row r="47" spans="2:9" ht="32.25" customHeight="1">
      <c r="B47" s="106"/>
      <c r="C47" s="140"/>
      <c r="D47" s="316" t="s">
        <v>252</v>
      </c>
      <c r="E47" s="317"/>
      <c r="F47" s="318" t="s">
        <v>253</v>
      </c>
      <c r="G47" s="319"/>
      <c r="H47" s="302"/>
      <c r="I47" s="302"/>
    </row>
    <row r="48" spans="2:9" ht="32.25" customHeight="1">
      <c r="B48" s="106"/>
      <c r="C48" s="140"/>
      <c r="D48" s="311" t="s">
        <v>254</v>
      </c>
      <c r="E48" s="311"/>
      <c r="F48" s="312" t="s">
        <v>255</v>
      </c>
      <c r="G48" s="313"/>
      <c r="H48" s="302"/>
      <c r="I48" s="302"/>
    </row>
    <row r="49" spans="2:9" ht="32.25" customHeight="1">
      <c r="B49" s="106"/>
      <c r="C49" s="140"/>
      <c r="D49" s="311" t="s">
        <v>256</v>
      </c>
      <c r="E49" s="311"/>
      <c r="F49" s="312" t="s">
        <v>257</v>
      </c>
      <c r="G49" s="313"/>
      <c r="H49" s="302"/>
      <c r="I49" s="302"/>
    </row>
    <row r="50" spans="2:9" ht="32.25" customHeight="1">
      <c r="B50" s="106"/>
      <c r="C50" s="140"/>
      <c r="D50" s="311" t="s">
        <v>258</v>
      </c>
      <c r="E50" s="311"/>
      <c r="F50" s="312" t="s">
        <v>259</v>
      </c>
      <c r="G50" s="313"/>
      <c r="H50" s="302"/>
      <c r="I50" s="302"/>
    </row>
    <row r="51" spans="2:9" ht="32.25" customHeight="1">
      <c r="B51" s="106"/>
      <c r="C51" s="140"/>
      <c r="D51" s="136"/>
      <c r="E51" s="136"/>
      <c r="F51" s="138"/>
      <c r="G51" s="138"/>
      <c r="H51" s="302"/>
      <c r="I51" s="302"/>
    </row>
    <row r="52" spans="2:9" ht="32.25" customHeight="1">
      <c r="B52" s="106"/>
      <c r="C52" s="140"/>
      <c r="D52" s="136"/>
      <c r="E52" s="136"/>
      <c r="F52" s="138"/>
      <c r="G52" s="138"/>
    </row>
    <row r="53" spans="2:9" ht="32.25" customHeight="1">
      <c r="B53" s="106"/>
      <c r="C53" s="140"/>
      <c r="D53" s="136"/>
      <c r="E53" s="136"/>
      <c r="F53" s="138"/>
      <c r="G53" s="138"/>
    </row>
    <row r="54" spans="2:9" ht="21.75" customHeight="1">
      <c r="B54" s="305" t="s">
        <v>260</v>
      </c>
      <c r="C54" s="306"/>
      <c r="D54" s="306"/>
      <c r="E54" s="306"/>
      <c r="F54" s="306"/>
      <c r="G54" s="307"/>
    </row>
    <row r="55" spans="2:9" ht="21.75" customHeight="1">
      <c r="B55" s="305" t="s">
        <v>261</v>
      </c>
      <c r="C55" s="306"/>
      <c r="D55" s="306"/>
      <c r="E55" s="306"/>
      <c r="F55" s="306"/>
      <c r="G55" s="307"/>
    </row>
    <row r="56" spans="2:9" ht="20.25" customHeight="1">
      <c r="B56" s="305" t="s">
        <v>262</v>
      </c>
      <c r="C56" s="306"/>
      <c r="D56" s="306"/>
      <c r="E56" s="306"/>
      <c r="F56" s="306"/>
      <c r="G56" s="307"/>
    </row>
    <row r="57" spans="2:9" ht="20.25" customHeight="1">
      <c r="B57" s="305" t="s">
        <v>263</v>
      </c>
      <c r="C57" s="306"/>
      <c r="D57" s="306"/>
      <c r="E57" s="306"/>
      <c r="F57" s="306"/>
      <c r="G57" s="307"/>
    </row>
    <row r="58" spans="2:9" ht="18" customHeight="1" thickBot="1">
      <c r="B58" s="308" t="s">
        <v>264</v>
      </c>
      <c r="C58" s="309"/>
      <c r="D58" s="309"/>
      <c r="E58" s="309"/>
      <c r="F58" s="309"/>
      <c r="G58" s="310"/>
    </row>
    <row r="59" spans="2:9">
      <c r="B59" s="141"/>
      <c r="C59" s="142"/>
      <c r="D59" s="141"/>
      <c r="E59" s="141"/>
      <c r="F59" s="141"/>
      <c r="G59" s="141"/>
    </row>
  </sheetData>
  <mergeCells count="125">
    <mergeCell ref="B2:G2"/>
    <mergeCell ref="B3:G3"/>
    <mergeCell ref="B4:G4"/>
    <mergeCell ref="B6:G7"/>
    <mergeCell ref="D9:E9"/>
    <mergeCell ref="F9:G9"/>
    <mergeCell ref="D13:E13"/>
    <mergeCell ref="F13:G13"/>
    <mergeCell ref="D14:E14"/>
    <mergeCell ref="F14:G14"/>
    <mergeCell ref="D15:E15"/>
    <mergeCell ref="F15:G15"/>
    <mergeCell ref="D10:E10"/>
    <mergeCell ref="F10:G10"/>
    <mergeCell ref="D11:E11"/>
    <mergeCell ref="F11:G11"/>
    <mergeCell ref="D12:E12"/>
    <mergeCell ref="F12:G12"/>
    <mergeCell ref="F19:G19"/>
    <mergeCell ref="F20:G20"/>
    <mergeCell ref="D21:E21"/>
    <mergeCell ref="F21:G21"/>
    <mergeCell ref="D22:E22"/>
    <mergeCell ref="F22:G22"/>
    <mergeCell ref="D16:E16"/>
    <mergeCell ref="F16:G16"/>
    <mergeCell ref="D17:E17"/>
    <mergeCell ref="F17:G17"/>
    <mergeCell ref="D18:E18"/>
    <mergeCell ref="F18:G18"/>
    <mergeCell ref="C26:G26"/>
    <mergeCell ref="B27:G27"/>
    <mergeCell ref="D29:E29"/>
    <mergeCell ref="F29:G29"/>
    <mergeCell ref="D30:E30"/>
    <mergeCell ref="F30:G30"/>
    <mergeCell ref="D23:E23"/>
    <mergeCell ref="F23:G23"/>
    <mergeCell ref="D24:E24"/>
    <mergeCell ref="F24:G24"/>
    <mergeCell ref="D25:E25"/>
    <mergeCell ref="F25:G25"/>
    <mergeCell ref="D34:E34"/>
    <mergeCell ref="F34:G34"/>
    <mergeCell ref="D35:E35"/>
    <mergeCell ref="F35:G35"/>
    <mergeCell ref="D36:E36"/>
    <mergeCell ref="F36:G36"/>
    <mergeCell ref="D31:E31"/>
    <mergeCell ref="F31:G31"/>
    <mergeCell ref="D32:E32"/>
    <mergeCell ref="F32:G32"/>
    <mergeCell ref="D33:E33"/>
    <mergeCell ref="F33:G33"/>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8"/>
  <sheetViews>
    <sheetView showGridLines="0" topLeftCell="A25" zoomScale="87" zoomScaleNormal="87" zoomScalePageLayoutView="50" workbookViewId="0">
      <selection activeCell="D29" sqref="A29:XFD49"/>
    </sheetView>
  </sheetViews>
  <sheetFormatPr baseColWidth="10" defaultColWidth="11.42578125" defaultRowHeight="15"/>
  <cols>
    <col min="1" max="1" width="5" bestFit="1" customWidth="1"/>
    <col min="2" max="2" width="36.7109375" customWidth="1"/>
    <col min="3" max="3" width="35.7109375" customWidth="1"/>
    <col min="4" max="4" width="52.5703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267" width="11.42578125" style="11"/>
    <col min="268" max="16384" width="11.42578125" style="16"/>
  </cols>
  <sheetData>
    <row r="1" spans="1:267" s="13" customFormat="1" ht="27">
      <c r="A1" s="391"/>
      <c r="B1" s="392"/>
      <c r="C1" s="392"/>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393"/>
      <c r="B2" s="394"/>
      <c r="C2" s="394"/>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395" t="s">
        <v>265</v>
      </c>
      <c r="B4" s="395"/>
      <c r="C4" s="395"/>
      <c r="D4" s="359" t="s">
        <v>4</v>
      </c>
      <c r="E4" s="360"/>
      <c r="F4" s="360"/>
      <c r="G4" s="360"/>
      <c r="H4" s="360"/>
      <c r="I4" s="360"/>
      <c r="J4" s="360"/>
      <c r="K4" s="360"/>
      <c r="L4" s="360"/>
      <c r="M4" s="360"/>
      <c r="N4" s="361"/>
      <c r="O4" s="175"/>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395" t="s">
        <v>266</v>
      </c>
      <c r="B5" s="395"/>
      <c r="C5" s="395"/>
      <c r="D5" s="359" t="s">
        <v>33</v>
      </c>
      <c r="E5" s="360"/>
      <c r="F5" s="360"/>
      <c r="G5" s="360"/>
      <c r="H5" s="360"/>
      <c r="I5" s="360"/>
      <c r="J5" s="360"/>
      <c r="K5" s="360"/>
      <c r="L5" s="360"/>
      <c r="M5" s="360"/>
      <c r="N5" s="361"/>
      <c r="O5" s="174"/>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395" t="s">
        <v>267</v>
      </c>
      <c r="B6" s="395"/>
      <c r="C6" s="395"/>
      <c r="D6" s="359" t="s">
        <v>468</v>
      </c>
      <c r="E6" s="360"/>
      <c r="F6" s="360"/>
      <c r="G6" s="360"/>
      <c r="H6" s="360"/>
      <c r="I6" s="360"/>
      <c r="J6" s="360"/>
      <c r="K6" s="360"/>
      <c r="L6" s="360"/>
      <c r="M6" s="360"/>
      <c r="N6" s="361"/>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269</v>
      </c>
      <c r="B7" s="145"/>
      <c r="C7" s="145"/>
      <c r="D7" s="390" t="s">
        <v>270</v>
      </c>
      <c r="E7" s="387" t="s">
        <v>271</v>
      </c>
      <c r="F7" s="388"/>
      <c r="G7" s="388"/>
      <c r="H7" s="389"/>
      <c r="I7" s="373" t="s">
        <v>272</v>
      </c>
      <c r="J7" s="374"/>
      <c r="K7" s="374"/>
      <c r="L7" s="374"/>
      <c r="M7" s="375"/>
      <c r="N7" s="371" t="s">
        <v>273</v>
      </c>
      <c r="O7" s="37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thickTop="1">
      <c r="A8" s="396" t="s">
        <v>274</v>
      </c>
      <c r="B8" s="398" t="s">
        <v>275</v>
      </c>
      <c r="C8" s="115" t="s">
        <v>276</v>
      </c>
      <c r="D8" s="390"/>
      <c r="E8" s="386" t="s">
        <v>213</v>
      </c>
      <c r="F8" s="386" t="s">
        <v>277</v>
      </c>
      <c r="G8" s="386" t="s">
        <v>278</v>
      </c>
      <c r="H8" s="386" t="s">
        <v>219</v>
      </c>
      <c r="I8" s="376" t="s">
        <v>279</v>
      </c>
      <c r="J8" s="108" t="s">
        <v>280</v>
      </c>
      <c r="K8" s="376" t="s">
        <v>272</v>
      </c>
      <c r="L8" s="376" t="s">
        <v>281</v>
      </c>
      <c r="M8" s="376" t="s">
        <v>282</v>
      </c>
      <c r="N8" s="368" t="s">
        <v>283</v>
      </c>
      <c r="O8" s="368" t="s">
        <v>284</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51" customHeight="1" thickBot="1">
      <c r="A9" s="397"/>
      <c r="B9" s="390"/>
      <c r="C9" s="85" t="s">
        <v>285</v>
      </c>
      <c r="D9" s="390"/>
      <c r="E9" s="377"/>
      <c r="F9" s="377"/>
      <c r="G9" s="377"/>
      <c r="H9" s="377"/>
      <c r="I9" s="377"/>
      <c r="J9" s="109" t="s">
        <v>286</v>
      </c>
      <c r="K9" s="377" t="s">
        <v>287</v>
      </c>
      <c r="L9" s="377"/>
      <c r="M9" s="377" t="s">
        <v>287</v>
      </c>
      <c r="N9" s="370"/>
      <c r="O9" s="369"/>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35.25" customHeight="1">
      <c r="A10" s="380">
        <v>1</v>
      </c>
      <c r="B10" s="366" t="s">
        <v>455</v>
      </c>
      <c r="C10" s="366" t="s">
        <v>456</v>
      </c>
      <c r="D10" s="157" t="s">
        <v>457</v>
      </c>
      <c r="E10" s="382">
        <v>365</v>
      </c>
      <c r="F10" s="382">
        <v>10</v>
      </c>
      <c r="G10" s="384">
        <f>+F10/E10</f>
        <v>2.7397260273972601E-2</v>
      </c>
      <c r="H10" s="37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0" t="s">
        <v>288</v>
      </c>
      <c r="J10" s="161" t="s">
        <v>369</v>
      </c>
      <c r="K10" s="150" t="str">
        <f>IFERROR(CONCATENATE(INDEX('8- Políticas de Administración '!$B$16:$F$53,MATCH('5- Identificación de Riesgos'!J10,'8- Políticas de Administración '!$C$16:$C$54,0),1)," - ",L10),"")</f>
        <v>Leve - 1</v>
      </c>
      <c r="L10" s="173">
        <f>IFERROR(VLOOKUP(INDEX('8- Políticas de Administración '!$B$16:$F$63,MATCH('5- Identificación de Riesgos'!J10,'8- Políticas de Administración '!$C$16:$C$64,0),1),'8- Políticas de Administración '!$B$16:$F$64,5,FALSE),"")</f>
        <v>1</v>
      </c>
      <c r="M10" s="366" t="str">
        <f>IFERROR(CONCATENATE(INDEX('8- Políticas de Administración '!$B$16:$F$53,MATCH(ROUND(AVERAGE(L10:L13),0),'8- Políticas de Administración '!$F$16:$F$53,0),1)," - ",ROUND(AVERAGE(L10:L13),0)),"")</f>
        <v>Leve - 1</v>
      </c>
      <c r="N10" s="364" t="str">
        <f>IFERROR(CONCATENATE(VLOOKUP((LEFT(H10,LEN(H10)-4)&amp;LEFT(M10,LEN(M10)-4)),'9- Matriz de Calor '!$D$18:$E$42,2,0)," - ",RIGHT(H10,1)*RIGHT(M10,1)),"")</f>
        <v>Bajo - 1</v>
      </c>
      <c r="O10" s="362">
        <f>RIGHT(H10,1)*RIGHT(M10,1)</f>
        <v>1</v>
      </c>
      <c r="P10" s="12"/>
    </row>
    <row r="11" spans="1:267" ht="35.25" customHeight="1">
      <c r="A11" s="381"/>
      <c r="B11" s="367"/>
      <c r="C11" s="367"/>
      <c r="D11" s="158" t="s">
        <v>458</v>
      </c>
      <c r="E11" s="383"/>
      <c r="F11" s="383"/>
      <c r="G11" s="385"/>
      <c r="H11" s="379"/>
      <c r="I11" s="151"/>
      <c r="J11" s="153"/>
      <c r="K11" s="151" t="str">
        <f>IFERROR(CONCATENATE(INDEX('8- Políticas de Administración '!$B$16:$F$53,MATCH('5- Identificación de Riesgos'!J11,'8- Políticas de Administración '!$C$16:$C$54,0),1)," - ",L11),"")</f>
        <v/>
      </c>
      <c r="L11" s="172" t="str">
        <f>IFERROR(VLOOKUP(INDEX('8- Políticas de Administración '!$B$16:$F$63,MATCH('5- Identificación de Riesgos'!J11,'8- Políticas de Administración '!$C$16:$C$64,0),1),'8- Políticas de Administración '!$B$16:$F$64,5,FALSE),"")</f>
        <v/>
      </c>
      <c r="M11" s="367"/>
      <c r="N11" s="365"/>
      <c r="O11" s="363"/>
      <c r="P11" s="12"/>
    </row>
    <row r="12" spans="1:267" ht="35.25" customHeight="1">
      <c r="A12" s="381"/>
      <c r="B12" s="367"/>
      <c r="C12" s="367"/>
      <c r="D12" s="158" t="s">
        <v>459</v>
      </c>
      <c r="E12" s="383"/>
      <c r="F12" s="383"/>
      <c r="G12" s="385"/>
      <c r="H12" s="379"/>
      <c r="I12" s="151"/>
      <c r="J12" s="153"/>
      <c r="K12" s="151" t="str">
        <f>IFERROR(CONCATENATE(INDEX('8- Políticas de Administración '!$B$16:$F$53,MATCH('5- Identificación de Riesgos'!J12,'8- Políticas de Administración '!$C$16:$C$54,0),1)," - ",L12),"")</f>
        <v/>
      </c>
      <c r="L12" s="172" t="str">
        <f>IFERROR(VLOOKUP(INDEX('8- Políticas de Administración '!$B$16:$F$63,MATCH('5- Identificación de Riesgos'!J12,'8- Políticas de Administración '!$C$16:$C$64,0),1),'8- Políticas de Administración '!$B$16:$F$64,5,FALSE),"")</f>
        <v/>
      </c>
      <c r="M12" s="367"/>
      <c r="N12" s="365"/>
      <c r="O12" s="363"/>
      <c r="P12" s="12"/>
    </row>
    <row r="13" spans="1:267" ht="35.25" customHeight="1" thickBot="1">
      <c r="A13" s="381"/>
      <c r="B13" s="367"/>
      <c r="C13" s="367"/>
      <c r="D13" s="159" t="s">
        <v>460</v>
      </c>
      <c r="E13" s="383"/>
      <c r="F13" s="383"/>
      <c r="G13" s="385"/>
      <c r="H13" s="379"/>
      <c r="I13" s="151"/>
      <c r="J13" s="153"/>
      <c r="K13" s="151" t="str">
        <f>IFERROR(CONCATENATE(INDEX('8- Políticas de Administración '!$B$16:$F$53,MATCH('5- Identificación de Riesgos'!J13,'8- Políticas de Administración '!$C$16:$C$54,0),1)," - ",L13),"")</f>
        <v/>
      </c>
      <c r="L13" s="172" t="str">
        <f>IFERROR(VLOOKUP(INDEX('8- Políticas de Administración '!$B$16:$F$63,MATCH('5- Identificación de Riesgos'!J13,'8- Políticas de Administración '!$C$16:$C$64,0),1),'8- Políticas de Administración '!$B$16:$F$64,5,FALSE),"")</f>
        <v/>
      </c>
      <c r="M13" s="367"/>
      <c r="N13" s="365"/>
      <c r="O13" s="363"/>
      <c r="P13" s="12"/>
    </row>
    <row r="14" spans="1:267" ht="42.75" customHeight="1" thickBot="1">
      <c r="A14" s="380">
        <v>2</v>
      </c>
      <c r="B14" s="366" t="s">
        <v>461</v>
      </c>
      <c r="C14" s="366" t="s">
        <v>475</v>
      </c>
      <c r="D14" s="157" t="s">
        <v>462</v>
      </c>
      <c r="E14" s="366">
        <v>365</v>
      </c>
      <c r="F14" s="366">
        <v>10</v>
      </c>
      <c r="G14" s="384">
        <f t="shared" ref="G14" si="0">+F14/E14</f>
        <v>2.7397260273972601E-2</v>
      </c>
      <c r="H14" s="378"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Muy Baja - 1</v>
      </c>
      <c r="I14" s="150" t="s">
        <v>288</v>
      </c>
      <c r="J14" s="161" t="s">
        <v>369</v>
      </c>
      <c r="K14" s="150" t="str">
        <f>IFERROR(CONCATENATE(INDEX('8- Políticas de Administración '!$B$16:$F$53,MATCH('5- Identificación de Riesgos'!J14,'8- Políticas de Administración '!$C$16:$C$54,0),1)," - ",L14),"")</f>
        <v>Leve - 1</v>
      </c>
      <c r="L14" s="173">
        <f>IFERROR(VLOOKUP(INDEX('8- Políticas de Administración '!$B$16:$F$63,MATCH('5- Identificación de Riesgos'!J14,'8- Políticas de Administración '!$C$16:$C$64,0),1),'8- Políticas de Administración '!$B$16:$F$64,5,FALSE),"")</f>
        <v>1</v>
      </c>
      <c r="M14" s="366" t="str">
        <f>IFERROR(CONCATENATE(INDEX('8- Políticas de Administración '!$B$16:$F$53,MATCH(ROUND(AVERAGE(L14:L18),0),'8- Políticas de Administración '!$F$16:$F$53,0),1)," - ",ROUND(AVERAGE(L14:L18),0)),"")</f>
        <v>Menor - 2</v>
      </c>
      <c r="N14" s="364" t="str">
        <f>IFERROR(CONCATENATE(VLOOKUP((LEFT(H14,LEN(H14)-4)&amp;LEFT(M14,LEN(M14)-4)),'9- Matriz de Calor '!$D$18:$E$42,2,0)," - ",RIGHT(H14,1)*RIGHT(M14,1)),"")</f>
        <v>Bajo - 2</v>
      </c>
      <c r="O14" s="363">
        <f>RIGHT(H14,1)*RIGHT(M14,1)</f>
        <v>2</v>
      </c>
    </row>
    <row r="15" spans="1:267" ht="42.75" customHeight="1">
      <c r="A15" s="381"/>
      <c r="B15" s="367"/>
      <c r="C15" s="367"/>
      <c r="D15" s="158" t="s">
        <v>463</v>
      </c>
      <c r="E15" s="367"/>
      <c r="F15" s="367"/>
      <c r="G15" s="385"/>
      <c r="H15" s="379"/>
      <c r="I15" s="151" t="s">
        <v>290</v>
      </c>
      <c r="J15" s="153" t="s">
        <v>291</v>
      </c>
      <c r="K15" s="150" t="str">
        <f>IFERROR(CONCATENATE(INDEX('8- Políticas de Administración '!$B$16:$F$53,MATCH('5- Identificación de Riesgos'!J15,'8- Políticas de Administración '!$C$16:$C$54,0),1)," - ",L15),"")</f>
        <v>Menor - 2</v>
      </c>
      <c r="L15" s="172">
        <f>IFERROR(VLOOKUP(INDEX('8- Políticas de Administración '!$B$16:$F$63,MATCH('5- Identificación de Riesgos'!J15,'8- Políticas de Administración '!$C$16:$C$64,0),1),'8- Políticas de Administración '!$B$16:$F$64,5,FALSE),"")</f>
        <v>2</v>
      </c>
      <c r="M15" s="367"/>
      <c r="N15" s="365"/>
      <c r="O15" s="363"/>
    </row>
    <row r="16" spans="1:267" ht="42.75" customHeight="1">
      <c r="A16" s="381"/>
      <c r="B16" s="367"/>
      <c r="C16" s="367"/>
      <c r="D16" s="158" t="s">
        <v>464</v>
      </c>
      <c r="E16" s="367"/>
      <c r="F16" s="367"/>
      <c r="G16" s="385"/>
      <c r="H16" s="379"/>
      <c r="I16" s="151"/>
      <c r="J16" s="153"/>
      <c r="K16" s="151" t="str">
        <f>IFERROR(CONCATENATE(INDEX('8- Políticas de Administración '!$B$16:$F$53,MATCH('5- Identificación de Riesgos'!J16,'8- Políticas de Administración '!$C$16:$C$54,0),1)," - ",L16),"")</f>
        <v/>
      </c>
      <c r="L16" s="172" t="str">
        <f>IFERROR(VLOOKUP(INDEX('8- Políticas de Administración '!$B$16:$F$63,MATCH('5- Identificación de Riesgos'!J16,'8- Políticas de Administración '!$C$16:$C$64,0),1),'8- Políticas de Administración '!$B$16:$F$64,5,FALSE),"")</f>
        <v/>
      </c>
      <c r="M16" s="367"/>
      <c r="N16" s="365"/>
      <c r="O16" s="363"/>
    </row>
    <row r="17" spans="1:267" ht="42.75" customHeight="1">
      <c r="A17" s="381"/>
      <c r="B17" s="367"/>
      <c r="C17" s="367"/>
      <c r="D17" s="158" t="s">
        <v>465</v>
      </c>
      <c r="E17" s="367"/>
      <c r="F17" s="367"/>
      <c r="G17" s="385"/>
      <c r="H17" s="379"/>
      <c r="I17" s="151"/>
      <c r="J17" s="153"/>
      <c r="K17" s="151" t="str">
        <f>IFERROR(CONCATENATE(INDEX('8- Políticas de Administración '!$B$16:$F$53,MATCH('5- Identificación de Riesgos'!J17,'8- Políticas de Administración '!$C$16:$C$54,0),1)," - ",L17),"")</f>
        <v/>
      </c>
      <c r="L17" s="172" t="str">
        <f>IFERROR(VLOOKUP(INDEX('8- Políticas de Administración '!$B$16:$F$63,MATCH('5- Identificación de Riesgos'!J17,'8- Políticas de Administración '!$C$16:$C$64,0),1),'8- Políticas de Administración '!$B$16:$F$64,5,FALSE),"")</f>
        <v/>
      </c>
      <c r="M17" s="367"/>
      <c r="N17" s="365"/>
      <c r="O17" s="363"/>
    </row>
    <row r="18" spans="1:267" ht="42.75" customHeight="1" thickBot="1">
      <c r="A18" s="381"/>
      <c r="B18" s="367"/>
      <c r="C18" s="367"/>
      <c r="D18" s="159" t="s">
        <v>466</v>
      </c>
      <c r="E18" s="367"/>
      <c r="F18" s="367"/>
      <c r="G18" s="385"/>
      <c r="H18" s="379"/>
      <c r="I18" s="151"/>
      <c r="J18" s="153"/>
      <c r="K18" s="151" t="str">
        <f>IFERROR(CONCATENATE(INDEX('8- Políticas de Administración '!$B$16:$F$53,MATCH('5- Identificación de Riesgos'!J18,'8- Políticas de Administración '!$C$16:$C$54,0),1)," - ",L18),"")</f>
        <v/>
      </c>
      <c r="L18" s="172" t="str">
        <f>IFERROR(VLOOKUP(INDEX('8- Políticas de Administración '!$B$16:$F$63,MATCH('5- Identificación de Riesgos'!J18,'8- Políticas de Administración '!$C$16:$C$64,0),1),'8- Políticas de Administración '!$B$16:$F$64,5,FALSE),"")</f>
        <v/>
      </c>
      <c r="M18" s="367"/>
      <c r="N18" s="365"/>
      <c r="O18" s="363"/>
    </row>
    <row r="19" spans="1:267" ht="45">
      <c r="A19" s="380">
        <v>3</v>
      </c>
      <c r="B19" s="400" t="s">
        <v>469</v>
      </c>
      <c r="C19" s="400" t="s">
        <v>470</v>
      </c>
      <c r="D19" s="149" t="s">
        <v>471</v>
      </c>
      <c r="E19" s="400">
        <v>200</v>
      </c>
      <c r="F19" s="400">
        <v>0</v>
      </c>
      <c r="G19" s="401">
        <f t="shared" ref="G19" si="1">F19/E19</f>
        <v>0</v>
      </c>
      <c r="H19" s="403" t="str">
        <f>CONCATENATE(IF(G19&lt;='[4]8- Políticas de Administración '!$D$6,'[4]8- Políticas de Administración '!$B$6,IF(G19&lt;='[4]8- Políticas de Administración '!$D$7,'[4]8- Políticas de Administración '!$B$7,IF(G19&lt;='[4]8- Políticas de Administración '!$D$8,'[4]8- Políticas de Administración '!$B$8,IF(G19&lt;='[4]8- Políticas de Administración '!$D$9,'[4]8- Políticas de Administración '!$B$9,IF(G19&lt;='[4]8- Políticas de Administración '!$D$10,'[4]8- Políticas de Administración '!$B$10,"Probabilidad no valida")))))," - ",VLOOKUP(IF(G19&lt;='[4]8- Políticas de Administración '!$D$6,'[4]8- Políticas de Administración '!$B$6,IF(G19&lt;='[4]8- Políticas de Administración '!$D$7,'[4]8- Políticas de Administración '!$B$7,IF(G19&lt;='[4]8- Políticas de Administración '!$D$8,'[4]8- Políticas de Administración '!$B$8,IF(G19&lt;='[4]8- Políticas de Administración '!$D$9,'[4]8- Políticas de Administración '!$B$9,IF(G19&lt;='[4]8- Políticas de Administración '!$D$10,'[4]8- Políticas de Administración '!$B$10,"Probabilidad no valida"))))),'[4]8- Políticas de Administración '!$B$6:$F$10,5,FALSE))</f>
        <v>Muy Baja - 1</v>
      </c>
      <c r="I19" s="152" t="s">
        <v>288</v>
      </c>
      <c r="J19" s="162" t="s">
        <v>302</v>
      </c>
      <c r="K19" s="150" t="str">
        <f>IFERROR(CONCATENATE(INDEX('[4]8- Políticas de Administración '!$B$16:$F$53,MATCH('[4]5- Identificación de Riesgos'!J30,'[4]8- Políticas de Administración '!$C$16:$C$54,0),1)," - ",L19),"")</f>
        <v>Moderado - 3</v>
      </c>
      <c r="L19" s="173">
        <f>IFERROR(VLOOKUP(INDEX('[4]8- Políticas de Administración '!$B$16:$F$63,MATCH('[4]5- Identificación de Riesgos'!J30,'[4]8- Políticas de Administración '!$C$16:$C$64,0),1),'[4]8- Políticas de Administración '!$B$16:$F$64,5,FALSE),"")</f>
        <v>3</v>
      </c>
      <c r="M19" s="400" t="str">
        <f>IFERROR(CONCATENATE(INDEX('[4]8- Políticas de Administración '!$B$16:$F$53,MATCH(ROUND(AVERAGE(L19:L22),0),'[4]8- Políticas de Administración '!$F$16:$F$53,0),1)," - ",ROUND(AVERAGE(L19:L22),0)),"")</f>
        <v>Moderado - 3</v>
      </c>
      <c r="N19" s="399" t="str">
        <f>IFERROR(CONCATENATE(VLOOKUP((LEFT(H19,LEN(H19)-4)&amp;LEFT(M19,LEN(M19)-4)),'[4]9- Matriz de Calor '!$D$18:$E$42,2,0)," - ",RIGHT(H19,1)*RIGHT(M19,1)),"")</f>
        <v>Moderado - 3</v>
      </c>
      <c r="O19" s="363">
        <f>RIGHT(H19,1)*RIGHT(M19,1)</f>
        <v>3</v>
      </c>
    </row>
    <row r="20" spans="1:267" ht="66.75" customHeight="1">
      <c r="A20" s="381"/>
      <c r="B20" s="367"/>
      <c r="C20" s="367"/>
      <c r="D20" s="158" t="s">
        <v>472</v>
      </c>
      <c r="E20" s="367"/>
      <c r="F20" s="367"/>
      <c r="G20" s="402"/>
      <c r="H20" s="379"/>
      <c r="I20" s="151" t="s">
        <v>295</v>
      </c>
      <c r="J20" s="153" t="s">
        <v>303</v>
      </c>
      <c r="K20" s="151" t="str">
        <f>IFERROR(CONCATENATE(INDEX('[4]8- Políticas de Administración '!$B$16:$F$53,MATCH('[4]5- Identificación de Riesgos'!J31,'[4]8- Políticas de Administración '!$C$16:$C$54,0),1)," - ",L20),"")</f>
        <v/>
      </c>
      <c r="L20" s="172" t="str">
        <f>IFERROR(VLOOKUP(INDEX('[4]8- Políticas de Administración '!$B$16:$F$63,MATCH('[4]5- Identificación de Riesgos'!J31,'[4]8- Políticas de Administración '!$C$16:$C$64,0),1),'[4]8- Políticas de Administración '!$B$16:$F$64,5,FALSE),"")</f>
        <v/>
      </c>
      <c r="M20" s="367"/>
      <c r="N20" s="365"/>
      <c r="O20" s="363"/>
    </row>
    <row r="21" spans="1:267" ht="30" customHeight="1">
      <c r="A21" s="381"/>
      <c r="B21" s="367"/>
      <c r="C21" s="367"/>
      <c r="D21" s="158" t="s">
        <v>473</v>
      </c>
      <c r="E21" s="367"/>
      <c r="F21" s="367"/>
      <c r="G21" s="402"/>
      <c r="H21" s="379"/>
      <c r="I21" s="151"/>
      <c r="J21" s="153"/>
      <c r="K21" s="151" t="str">
        <f>IFERROR(CONCATENATE(INDEX('[4]8- Políticas de Administración '!$B$16:$F$53,MATCH('[4]5- Identificación de Riesgos'!J32,'[4]8- Políticas de Administración '!$C$16:$C$54,0),1)," - ",L21),"")</f>
        <v/>
      </c>
      <c r="L21" s="172" t="str">
        <f>IFERROR(VLOOKUP(INDEX('[4]8- Políticas de Administración '!$B$16:$F$63,MATCH('[4]5- Identificación de Riesgos'!J32,'[4]8- Políticas de Administración '!$C$16:$C$64,0),1),'[4]8- Políticas de Administración '!$B$16:$F$64,5,FALSE),"")</f>
        <v/>
      </c>
      <c r="M21" s="367"/>
      <c r="N21" s="365"/>
      <c r="O21" s="363"/>
    </row>
    <row r="22" spans="1:267" ht="30" customHeight="1" thickBot="1">
      <c r="A22" s="381"/>
      <c r="B22" s="367"/>
      <c r="C22" s="367"/>
      <c r="D22" s="160" t="s">
        <v>474</v>
      </c>
      <c r="E22" s="367"/>
      <c r="F22" s="367"/>
      <c r="G22" s="402"/>
      <c r="H22" s="379"/>
      <c r="I22" s="151"/>
      <c r="J22" s="153"/>
      <c r="K22" s="151" t="str">
        <f>IFERROR(CONCATENATE(INDEX('[4]8- Políticas de Administración '!$B$16:$F$53,MATCH('[4]5- Identificación de Riesgos'!J33,'[4]8- Políticas de Administración '!$C$16:$C$54,0),1)," - ",L22),"")</f>
        <v/>
      </c>
      <c r="L22" s="172" t="str">
        <f>IFERROR(VLOOKUP(INDEX('[4]8- Políticas de Administración '!$B$16:$F$63,MATCH('[4]5- Identificación de Riesgos'!J33,'[4]8- Políticas de Administración '!$C$16:$C$64,0),1),'[4]8- Políticas de Administración '!$B$16:$F$64,5,FALSE),"")</f>
        <v/>
      </c>
      <c r="M22" s="367"/>
      <c r="N22" s="365"/>
      <c r="O22" s="363"/>
    </row>
    <row r="23" spans="1:267" s="111" customFormat="1" ht="34.5" customHeight="1">
      <c r="A23" s="407">
        <v>4</v>
      </c>
      <c r="B23" s="409" t="s">
        <v>487</v>
      </c>
      <c r="C23" s="409" t="s">
        <v>304</v>
      </c>
      <c r="D23" s="245" t="s">
        <v>305</v>
      </c>
      <c r="E23" s="400">
        <v>365</v>
      </c>
      <c r="F23" s="400">
        <v>0</v>
      </c>
      <c r="G23" s="401">
        <f t="shared" ref="G23" si="2">F23/E23</f>
        <v>0</v>
      </c>
      <c r="H23" s="403" t="str">
        <f>CONCATENATE(IF(G23&lt;='[4]8- Políticas de Administración '!$D$6,'[4]8- Políticas de Administración '!$B$6,IF(G23&lt;='[4]8- Políticas de Administración '!$D$7,'[4]8- Políticas de Administración '!$B$7,IF(G23&lt;='[4]8- Políticas de Administración '!$D$8,'[4]8- Políticas de Administración '!$B$8,IF(G23&lt;='[4]8- Políticas de Administración '!$D$9,'[4]8- Políticas de Administración '!$B$9,IF(G23&lt;='[4]8- Políticas de Administración '!$D$10,'[4]8- Políticas de Administración '!$B$10,"Probabilidad no valida")))))," - ",VLOOKUP(IF(G23&lt;='[4]8- Políticas de Administración '!$D$6,'[4]8- Políticas de Administración '!$B$6,IF(G23&lt;='[4]8- Políticas de Administración '!$D$7,'[4]8- Políticas de Administración '!$B$7,IF(G23&lt;='[4]8- Políticas de Administración '!$D$8,'[4]8- Políticas de Administración '!$B$8,IF(G23&lt;='[4]8- Políticas de Administración '!$D$9,'[4]8- Políticas de Administración '!$B$9,IF(G23&lt;='[4]8- Políticas de Administración '!$D$10,'[4]8- Políticas de Administración '!$B$10,"Probabilidad no valida"))))),'[4]8- Políticas de Administración '!$B$6:$F$10,5,FALSE))</f>
        <v>Muy Baja - 1</v>
      </c>
      <c r="I23" s="152" t="s">
        <v>306</v>
      </c>
      <c r="J23" s="162" t="s">
        <v>307</v>
      </c>
      <c r="K23" s="150" t="str">
        <f>IFERROR(CONCATENATE(INDEX('[4]8- Políticas de Administración '!$B$16:$F$53,MATCH('[4]5- Identificación de Riesgos'!J40,'[4]8- Políticas de Administración '!$C$16:$C$54,0),1)," - ",L23),"")</f>
        <v>Menor - 2</v>
      </c>
      <c r="L23" s="173">
        <f>IFERROR(VLOOKUP(INDEX('[4]8- Políticas de Administración '!$B$16:$F$63,MATCH('[4]5- Identificación de Riesgos'!J40,'[4]8- Políticas de Administración '!$C$16:$C$64,0),1),'[4]8- Políticas de Administración '!$B$16:$F$64,5,FALSE),"")</f>
        <v>2</v>
      </c>
      <c r="M23" s="400" t="str">
        <f>IFERROR(CONCATENATE(INDEX('[4]8- Políticas de Administración '!$B$16:$F$53,MATCH(ROUND(AVERAGE(L23:L25),0),'[4]8- Políticas de Administración '!$F$16:$F$53,0),1)," - ",ROUND(AVERAGE(L23:L25),0)),"")</f>
        <v>Moderado - 3</v>
      </c>
      <c r="N23" s="399" t="str">
        <f>IFERROR(CONCATENATE(VLOOKUP((LEFT(H23,LEN(H23)-4)&amp;LEFT(M23,LEN(M23)-4)),'[4]9- Matriz de Calor '!$D$18:$E$42,2,0)," - ",RIGHT(H23,1)*RIGHT(M23,1)),"")</f>
        <v>Moderado - 3</v>
      </c>
      <c r="O23" s="406">
        <f>RIGHT(H23,1)*RIGHT(M23,1)</f>
        <v>3</v>
      </c>
      <c r="P23" s="110"/>
      <c r="Q23" s="11"/>
      <c r="R23" s="11"/>
      <c r="S23" s="11"/>
      <c r="T23" s="11"/>
      <c r="U23" s="11"/>
      <c r="V23" s="11"/>
      <c r="W23" s="11"/>
      <c r="X23" s="11"/>
      <c r="Y23" s="11"/>
      <c r="Z23" s="11"/>
      <c r="AA23" s="110"/>
      <c r="AB23" s="110"/>
      <c r="AC23" s="110"/>
      <c r="AD23" s="110"/>
      <c r="AE23" s="110"/>
      <c r="AF23" s="110"/>
      <c r="AG23" s="110"/>
      <c r="AH23" s="110"/>
      <c r="AI23" s="110"/>
      <c r="AJ23" s="110"/>
      <c r="AK23" s="110"/>
      <c r="AL23" s="110"/>
      <c r="AM23" s="110"/>
      <c r="AN23" s="110"/>
      <c r="AO23" s="110"/>
      <c r="AP23" s="110"/>
      <c r="AQ23" s="110"/>
      <c r="AR23" s="110"/>
      <c r="AS23" s="110"/>
      <c r="AT23" s="110"/>
      <c r="AU23" s="110"/>
      <c r="AV23" s="110"/>
      <c r="AW23" s="110"/>
      <c r="AX23" s="110"/>
      <c r="AY23" s="110"/>
      <c r="AZ23" s="110"/>
      <c r="BA23" s="110"/>
      <c r="BB23" s="110"/>
      <c r="BC23" s="110"/>
      <c r="BD23" s="110"/>
      <c r="BE23" s="110"/>
      <c r="BF23" s="110"/>
      <c r="BG23" s="110"/>
      <c r="BH23" s="110"/>
      <c r="BI23" s="110"/>
      <c r="BJ23" s="110"/>
      <c r="BK23" s="110"/>
      <c r="BL23" s="110"/>
      <c r="BM23" s="110"/>
      <c r="BN23" s="110"/>
      <c r="BO23" s="110"/>
      <c r="BP23" s="110"/>
      <c r="BQ23" s="110"/>
      <c r="BR23" s="110"/>
      <c r="BS23" s="110"/>
      <c r="BT23" s="110"/>
      <c r="BU23" s="110"/>
      <c r="BV23" s="110"/>
      <c r="BW23" s="110"/>
      <c r="BX23" s="110"/>
      <c r="BY23" s="110"/>
      <c r="BZ23" s="110"/>
      <c r="CA23" s="110"/>
      <c r="CB23" s="110"/>
      <c r="CC23" s="110"/>
      <c r="CD23" s="110"/>
      <c r="CE23" s="110"/>
      <c r="CF23" s="110"/>
      <c r="CG23" s="110"/>
      <c r="CH23" s="110"/>
      <c r="CI23" s="110"/>
      <c r="CJ23" s="110"/>
      <c r="CK23" s="110"/>
      <c r="CL23" s="110"/>
      <c r="CM23" s="110"/>
      <c r="CN23" s="110"/>
      <c r="CO23" s="110"/>
      <c r="CP23" s="110"/>
      <c r="CQ23" s="110"/>
      <c r="CR23" s="110"/>
      <c r="CS23" s="110"/>
      <c r="CT23" s="110"/>
      <c r="CU23" s="110"/>
      <c r="CV23" s="110"/>
      <c r="CW23" s="110"/>
      <c r="CX23" s="110"/>
      <c r="CY23" s="110"/>
      <c r="CZ23" s="110"/>
      <c r="DA23" s="110"/>
      <c r="DB23" s="110"/>
      <c r="DC23" s="110"/>
      <c r="DD23" s="110"/>
      <c r="DE23" s="110"/>
      <c r="DF23" s="110"/>
      <c r="DG23" s="110"/>
      <c r="DH23" s="110"/>
      <c r="DI23" s="110"/>
      <c r="DJ23" s="110"/>
      <c r="DK23" s="110"/>
      <c r="DL23" s="110"/>
      <c r="DM23" s="110"/>
      <c r="DN23" s="110"/>
      <c r="DO23" s="110"/>
      <c r="DP23" s="110"/>
      <c r="DQ23" s="110"/>
      <c r="DR23" s="110"/>
      <c r="DS23" s="110"/>
      <c r="DT23" s="110"/>
      <c r="DU23" s="110"/>
      <c r="DV23" s="110"/>
      <c r="DW23" s="110"/>
      <c r="DX23" s="110"/>
      <c r="DY23" s="110"/>
      <c r="DZ23" s="110"/>
      <c r="EA23" s="110"/>
      <c r="EB23" s="110"/>
      <c r="EC23" s="110"/>
      <c r="ED23" s="110"/>
      <c r="EE23" s="110"/>
      <c r="EF23" s="110"/>
      <c r="EG23" s="110"/>
      <c r="EH23" s="110"/>
      <c r="EI23" s="110"/>
      <c r="EJ23" s="110"/>
      <c r="EK23" s="110"/>
      <c r="EL23" s="110"/>
      <c r="EM23" s="110"/>
      <c r="EN23" s="110"/>
      <c r="EO23" s="110"/>
      <c r="EP23" s="110"/>
      <c r="EQ23" s="110"/>
      <c r="ER23" s="110"/>
      <c r="ES23" s="110"/>
      <c r="ET23" s="110"/>
      <c r="EU23" s="110"/>
      <c r="EV23" s="110"/>
      <c r="EW23" s="110"/>
      <c r="EX23" s="110"/>
      <c r="EY23" s="110"/>
      <c r="EZ23" s="110"/>
      <c r="FA23" s="110"/>
      <c r="FB23" s="110"/>
      <c r="FC23" s="110"/>
      <c r="FD23" s="110"/>
      <c r="FE23" s="110"/>
      <c r="FF23" s="110"/>
      <c r="FG23" s="110"/>
      <c r="FH23" s="110"/>
      <c r="FI23" s="110"/>
      <c r="FJ23" s="110"/>
      <c r="FK23" s="110"/>
      <c r="FL23" s="110"/>
      <c r="FM23" s="110"/>
      <c r="FN23" s="110"/>
      <c r="FO23" s="110"/>
      <c r="FP23" s="110"/>
      <c r="FQ23" s="110"/>
      <c r="FR23" s="110"/>
      <c r="FS23" s="110"/>
      <c r="FT23" s="110"/>
      <c r="FU23" s="110"/>
      <c r="FV23" s="110"/>
      <c r="FW23" s="110"/>
      <c r="FX23" s="110"/>
      <c r="FY23" s="110"/>
      <c r="FZ23" s="110"/>
      <c r="GA23" s="110"/>
      <c r="GB23" s="110"/>
      <c r="GC23" s="110"/>
      <c r="GD23" s="110"/>
      <c r="GE23" s="110"/>
      <c r="GF23" s="110"/>
      <c r="GG23" s="110"/>
      <c r="GH23" s="110"/>
      <c r="GI23" s="110"/>
      <c r="GJ23" s="110"/>
      <c r="GK23" s="110"/>
      <c r="GL23" s="110"/>
      <c r="GM23" s="110"/>
      <c r="GN23" s="110"/>
      <c r="GO23" s="110"/>
      <c r="GP23" s="110"/>
      <c r="GQ23" s="110"/>
      <c r="GR23" s="110"/>
      <c r="GS23" s="110"/>
      <c r="GT23" s="110"/>
      <c r="GU23" s="110"/>
      <c r="GV23" s="110"/>
      <c r="GW23" s="110"/>
      <c r="GX23" s="110"/>
      <c r="GY23" s="110"/>
      <c r="GZ23" s="110"/>
      <c r="HA23" s="110"/>
      <c r="HB23" s="110"/>
      <c r="HC23" s="110"/>
      <c r="HD23" s="110"/>
      <c r="HE23" s="110"/>
      <c r="HF23" s="110"/>
      <c r="HG23" s="110"/>
      <c r="HH23" s="110"/>
      <c r="HI23" s="110"/>
      <c r="HJ23" s="110"/>
      <c r="HK23" s="110"/>
      <c r="HL23" s="110"/>
      <c r="HM23" s="110"/>
      <c r="HN23" s="110"/>
      <c r="HO23" s="110"/>
      <c r="HP23" s="110"/>
      <c r="HQ23" s="110"/>
      <c r="HR23" s="110"/>
      <c r="HS23" s="110"/>
      <c r="HT23" s="110"/>
      <c r="HU23" s="110"/>
      <c r="HV23" s="110"/>
      <c r="HW23" s="110"/>
      <c r="HX23" s="110"/>
      <c r="HY23" s="110"/>
      <c r="HZ23" s="110"/>
      <c r="IA23" s="110"/>
      <c r="IB23" s="110"/>
      <c r="IC23" s="110"/>
      <c r="ID23" s="110"/>
      <c r="IE23" s="110"/>
      <c r="IF23" s="110"/>
      <c r="IG23" s="110"/>
      <c r="IH23" s="110"/>
      <c r="II23" s="110"/>
      <c r="IJ23" s="110"/>
      <c r="IK23" s="110"/>
      <c r="IL23" s="110"/>
      <c r="IM23" s="110"/>
      <c r="IN23" s="110"/>
      <c r="IO23" s="110"/>
      <c r="IP23" s="110"/>
      <c r="IQ23" s="110"/>
      <c r="IR23" s="110"/>
      <c r="IS23" s="110"/>
      <c r="IT23" s="110"/>
      <c r="IU23" s="110"/>
      <c r="IV23" s="110"/>
      <c r="IW23" s="110"/>
      <c r="IX23" s="110"/>
      <c r="IY23" s="110"/>
      <c r="IZ23" s="110"/>
      <c r="JA23" s="110"/>
      <c r="JB23" s="110"/>
      <c r="JC23" s="110"/>
      <c r="JD23" s="110"/>
      <c r="JE23" s="110"/>
      <c r="JF23" s="110"/>
      <c r="JG23" s="110"/>
    </row>
    <row r="24" spans="1:267" s="111" customFormat="1" ht="48" customHeight="1">
      <c r="A24" s="408"/>
      <c r="B24" s="410"/>
      <c r="C24" s="410"/>
      <c r="D24" s="245" t="s">
        <v>308</v>
      </c>
      <c r="E24" s="367"/>
      <c r="F24" s="367"/>
      <c r="G24" s="402"/>
      <c r="H24" s="379"/>
      <c r="I24" s="151" t="s">
        <v>288</v>
      </c>
      <c r="J24" s="153" t="s">
        <v>302</v>
      </c>
      <c r="K24" s="151" t="str">
        <f>IFERROR(CONCATENATE(INDEX('[4]8- Políticas de Administración '!$B$16:$F$53,MATCH('[4]5- Identificación de Riesgos'!J41,'[4]8- Políticas de Administración '!$C$16:$C$54,0),1)," - ",L24),"")</f>
        <v>Moderado - 3</v>
      </c>
      <c r="L24" s="172">
        <f>IFERROR(VLOOKUP(INDEX('[4]8- Políticas de Administración '!$B$16:$F$63,MATCH('[4]5- Identificación de Riesgos'!J41,'[4]8- Políticas de Administración '!$C$16:$C$64,0),1),'[4]8- Políticas de Administración '!$B$16:$F$64,5,FALSE),"")</f>
        <v>3</v>
      </c>
      <c r="M24" s="367"/>
      <c r="N24" s="365"/>
      <c r="O24" s="406"/>
      <c r="P24" s="110"/>
      <c r="Q24" s="11"/>
      <c r="R24" s="11"/>
      <c r="S24" s="11"/>
      <c r="T24" s="11"/>
      <c r="U24" s="11"/>
      <c r="V24" s="11"/>
      <c r="W24" s="11"/>
      <c r="X24" s="11"/>
      <c r="Y24" s="11"/>
      <c r="Z24" s="11"/>
      <c r="AA24" s="110"/>
      <c r="AB24" s="110"/>
      <c r="AC24" s="110"/>
      <c r="AD24" s="110"/>
      <c r="AE24" s="110"/>
      <c r="AF24" s="110"/>
      <c r="AG24" s="110"/>
      <c r="AH24" s="110"/>
      <c r="AI24" s="110"/>
      <c r="AJ24" s="110"/>
      <c r="AK24" s="110"/>
      <c r="AL24" s="110"/>
      <c r="AM24" s="110"/>
      <c r="AN24" s="110"/>
      <c r="AO24" s="110"/>
      <c r="AP24" s="110"/>
      <c r="AQ24" s="110"/>
      <c r="AR24" s="110"/>
      <c r="AS24" s="110"/>
      <c r="AT24" s="110"/>
      <c r="AU24" s="110"/>
      <c r="AV24" s="110"/>
      <c r="AW24" s="110"/>
      <c r="AX24" s="110"/>
      <c r="AY24" s="110"/>
      <c r="AZ24" s="110"/>
      <c r="BA24" s="110"/>
      <c r="BB24" s="110"/>
      <c r="BC24" s="110"/>
      <c r="BD24" s="110"/>
      <c r="BE24" s="110"/>
      <c r="BF24" s="110"/>
      <c r="BG24" s="110"/>
      <c r="BH24" s="110"/>
      <c r="BI24" s="110"/>
      <c r="BJ24" s="110"/>
      <c r="BK24" s="110"/>
      <c r="BL24" s="110"/>
      <c r="BM24" s="110"/>
      <c r="BN24" s="110"/>
      <c r="BO24" s="110"/>
      <c r="BP24" s="110"/>
      <c r="BQ24" s="110"/>
      <c r="BR24" s="110"/>
      <c r="BS24" s="110"/>
      <c r="BT24" s="110"/>
      <c r="BU24" s="110"/>
      <c r="BV24" s="110"/>
      <c r="BW24" s="110"/>
      <c r="BX24" s="110"/>
      <c r="BY24" s="110"/>
      <c r="BZ24" s="110"/>
      <c r="CA24" s="110"/>
      <c r="CB24" s="110"/>
      <c r="CC24" s="110"/>
      <c r="CD24" s="110"/>
      <c r="CE24" s="110"/>
      <c r="CF24" s="110"/>
      <c r="CG24" s="110"/>
      <c r="CH24" s="110"/>
      <c r="CI24" s="110"/>
      <c r="CJ24" s="110"/>
      <c r="CK24" s="110"/>
      <c r="CL24" s="110"/>
      <c r="CM24" s="110"/>
      <c r="CN24" s="110"/>
      <c r="CO24" s="110"/>
      <c r="CP24" s="110"/>
      <c r="CQ24" s="110"/>
      <c r="CR24" s="110"/>
      <c r="CS24" s="110"/>
      <c r="CT24" s="110"/>
      <c r="CU24" s="110"/>
      <c r="CV24" s="110"/>
      <c r="CW24" s="110"/>
      <c r="CX24" s="110"/>
      <c r="CY24" s="110"/>
      <c r="CZ24" s="110"/>
      <c r="DA24" s="110"/>
      <c r="DB24" s="110"/>
      <c r="DC24" s="110"/>
      <c r="DD24" s="110"/>
      <c r="DE24" s="110"/>
      <c r="DF24" s="110"/>
      <c r="DG24" s="110"/>
      <c r="DH24" s="110"/>
      <c r="DI24" s="110"/>
      <c r="DJ24" s="110"/>
      <c r="DK24" s="110"/>
      <c r="DL24" s="110"/>
      <c r="DM24" s="110"/>
      <c r="DN24" s="110"/>
      <c r="DO24" s="110"/>
      <c r="DP24" s="110"/>
      <c r="DQ24" s="110"/>
      <c r="DR24" s="110"/>
      <c r="DS24" s="110"/>
      <c r="DT24" s="110"/>
      <c r="DU24" s="110"/>
      <c r="DV24" s="110"/>
      <c r="DW24" s="110"/>
      <c r="DX24" s="110"/>
      <c r="DY24" s="110"/>
      <c r="DZ24" s="110"/>
      <c r="EA24" s="110"/>
      <c r="EB24" s="110"/>
      <c r="EC24" s="110"/>
      <c r="ED24" s="110"/>
      <c r="EE24" s="110"/>
      <c r="EF24" s="110"/>
      <c r="EG24" s="110"/>
      <c r="EH24" s="110"/>
      <c r="EI24" s="110"/>
      <c r="EJ24" s="110"/>
      <c r="EK24" s="110"/>
      <c r="EL24" s="110"/>
      <c r="EM24" s="110"/>
      <c r="EN24" s="110"/>
      <c r="EO24" s="110"/>
      <c r="EP24" s="110"/>
      <c r="EQ24" s="110"/>
      <c r="ER24" s="110"/>
      <c r="ES24" s="110"/>
      <c r="ET24" s="110"/>
      <c r="EU24" s="110"/>
      <c r="EV24" s="110"/>
      <c r="EW24" s="110"/>
      <c r="EX24" s="110"/>
      <c r="EY24" s="110"/>
      <c r="EZ24" s="110"/>
      <c r="FA24" s="110"/>
      <c r="FB24" s="110"/>
      <c r="FC24" s="110"/>
      <c r="FD24" s="110"/>
      <c r="FE24" s="110"/>
      <c r="FF24" s="110"/>
      <c r="FG24" s="110"/>
      <c r="FH24" s="110"/>
      <c r="FI24" s="110"/>
      <c r="FJ24" s="110"/>
      <c r="FK24" s="110"/>
      <c r="FL24" s="110"/>
      <c r="FM24" s="110"/>
      <c r="FN24" s="110"/>
      <c r="FO24" s="110"/>
      <c r="FP24" s="110"/>
      <c r="FQ24" s="110"/>
      <c r="FR24" s="110"/>
      <c r="FS24" s="110"/>
      <c r="FT24" s="110"/>
      <c r="FU24" s="110"/>
      <c r="FV24" s="110"/>
      <c r="FW24" s="110"/>
      <c r="FX24" s="110"/>
      <c r="FY24" s="110"/>
      <c r="FZ24" s="110"/>
      <c r="GA24" s="110"/>
      <c r="GB24" s="110"/>
      <c r="GC24" s="110"/>
      <c r="GD24" s="110"/>
      <c r="GE24" s="110"/>
      <c r="GF24" s="110"/>
      <c r="GG24" s="110"/>
      <c r="GH24" s="110"/>
      <c r="GI24" s="110"/>
      <c r="GJ24" s="110"/>
      <c r="GK24" s="110"/>
      <c r="GL24" s="110"/>
      <c r="GM24" s="110"/>
      <c r="GN24" s="110"/>
      <c r="GO24" s="110"/>
      <c r="GP24" s="110"/>
      <c r="GQ24" s="110"/>
      <c r="GR24" s="110"/>
      <c r="GS24" s="110"/>
      <c r="GT24" s="110"/>
      <c r="GU24" s="110"/>
      <c r="GV24" s="110"/>
      <c r="GW24" s="110"/>
      <c r="GX24" s="110"/>
      <c r="GY24" s="110"/>
      <c r="GZ24" s="110"/>
      <c r="HA24" s="110"/>
      <c r="HB24" s="110"/>
      <c r="HC24" s="110"/>
      <c r="HD24" s="110"/>
      <c r="HE24" s="110"/>
      <c r="HF24" s="110"/>
      <c r="HG24" s="110"/>
      <c r="HH24" s="110"/>
      <c r="HI24" s="110"/>
      <c r="HJ24" s="110"/>
      <c r="HK24" s="110"/>
      <c r="HL24" s="110"/>
      <c r="HM24" s="110"/>
      <c r="HN24" s="110"/>
      <c r="HO24" s="110"/>
      <c r="HP24" s="110"/>
      <c r="HQ24" s="110"/>
      <c r="HR24" s="110"/>
      <c r="HS24" s="110"/>
      <c r="HT24" s="110"/>
      <c r="HU24" s="110"/>
      <c r="HV24" s="110"/>
      <c r="HW24" s="110"/>
      <c r="HX24" s="110"/>
      <c r="HY24" s="110"/>
      <c r="HZ24" s="110"/>
      <c r="IA24" s="110"/>
      <c r="IB24" s="110"/>
      <c r="IC24" s="110"/>
      <c r="ID24" s="110"/>
      <c r="IE24" s="110"/>
      <c r="IF24" s="110"/>
      <c r="IG24" s="110"/>
      <c r="IH24" s="110"/>
      <c r="II24" s="110"/>
      <c r="IJ24" s="110"/>
      <c r="IK24" s="110"/>
      <c r="IL24" s="110"/>
      <c r="IM24" s="110"/>
      <c r="IN24" s="110"/>
      <c r="IO24" s="110"/>
      <c r="IP24" s="110"/>
      <c r="IQ24" s="110"/>
      <c r="IR24" s="110"/>
      <c r="IS24" s="110"/>
      <c r="IT24" s="110"/>
      <c r="IU24" s="110"/>
      <c r="IV24" s="110"/>
      <c r="IW24" s="110"/>
      <c r="IX24" s="110"/>
      <c r="IY24" s="110"/>
      <c r="IZ24" s="110"/>
      <c r="JA24" s="110"/>
      <c r="JB24" s="110"/>
      <c r="JC24" s="110"/>
      <c r="JD24" s="110"/>
      <c r="JE24" s="110"/>
      <c r="JF24" s="110"/>
      <c r="JG24" s="110"/>
    </row>
    <row r="25" spans="1:267" s="111" customFormat="1" ht="87" customHeight="1" thickBot="1">
      <c r="A25" s="408"/>
      <c r="B25" s="410"/>
      <c r="C25" s="410"/>
      <c r="D25" s="246" t="s">
        <v>309</v>
      </c>
      <c r="E25" s="367"/>
      <c r="F25" s="367"/>
      <c r="G25" s="402"/>
      <c r="H25" s="379"/>
      <c r="I25" s="151"/>
      <c r="J25" s="153"/>
      <c r="K25" s="151" t="str">
        <f>IFERROR(CONCATENATE(INDEX('[4]8- Políticas de Administración '!$B$16:$F$53,MATCH('[4]5- Identificación de Riesgos'!J42,'[4]8- Políticas de Administración '!$C$16:$C$54,0),1)," - ",L25),"")</f>
        <v>Moderado - 3</v>
      </c>
      <c r="L25" s="172">
        <f>IFERROR(VLOOKUP(INDEX('[4]8- Políticas de Administración '!$B$16:$F$63,MATCH('[4]5- Identificación de Riesgos'!J42,'[4]8- Políticas de Administración '!$C$16:$C$64,0),1),'[4]8- Políticas de Administración '!$B$16:$F$64,5,FALSE),"")</f>
        <v>3</v>
      </c>
      <c r="M25" s="367"/>
      <c r="N25" s="365"/>
      <c r="O25" s="406"/>
      <c r="P25" s="110"/>
      <c r="Q25" s="11"/>
      <c r="R25" s="11"/>
      <c r="S25" s="11"/>
      <c r="T25" s="11"/>
      <c r="U25" s="11"/>
      <c r="V25" s="11"/>
      <c r="W25" s="11"/>
      <c r="X25" s="11"/>
      <c r="Y25" s="11"/>
      <c r="Z25" s="11"/>
      <c r="AA25" s="110"/>
      <c r="AB25" s="110"/>
      <c r="AC25" s="110"/>
      <c r="AD25" s="110"/>
      <c r="AE25" s="110"/>
      <c r="AF25" s="110"/>
      <c r="AG25" s="110"/>
      <c r="AH25" s="110"/>
      <c r="AI25" s="110"/>
      <c r="AJ25" s="110"/>
      <c r="AK25" s="110"/>
      <c r="AL25" s="110"/>
      <c r="AM25" s="110"/>
      <c r="AN25" s="110"/>
      <c r="AO25" s="110"/>
      <c r="AP25" s="110"/>
      <c r="AQ25" s="110"/>
      <c r="AR25" s="110"/>
      <c r="AS25" s="110"/>
      <c r="AT25" s="110"/>
      <c r="AU25" s="110"/>
      <c r="AV25" s="110"/>
      <c r="AW25" s="110"/>
      <c r="AX25" s="110"/>
      <c r="AY25" s="110"/>
      <c r="AZ25" s="110"/>
      <c r="BA25" s="110"/>
      <c r="BB25" s="110"/>
      <c r="BC25" s="110"/>
      <c r="BD25" s="110"/>
      <c r="BE25" s="110"/>
      <c r="BF25" s="110"/>
      <c r="BG25" s="110"/>
      <c r="BH25" s="110"/>
      <c r="BI25" s="110"/>
      <c r="BJ25" s="110"/>
      <c r="BK25" s="110"/>
      <c r="BL25" s="110"/>
      <c r="BM25" s="110"/>
      <c r="BN25" s="110"/>
      <c r="BO25" s="110"/>
      <c r="BP25" s="110"/>
      <c r="BQ25" s="110"/>
      <c r="BR25" s="110"/>
      <c r="BS25" s="110"/>
      <c r="BT25" s="110"/>
      <c r="BU25" s="110"/>
      <c r="BV25" s="110"/>
      <c r="BW25" s="110"/>
      <c r="BX25" s="110"/>
      <c r="BY25" s="110"/>
      <c r="BZ25" s="110"/>
      <c r="CA25" s="110"/>
      <c r="CB25" s="110"/>
      <c r="CC25" s="110"/>
      <c r="CD25" s="110"/>
      <c r="CE25" s="110"/>
      <c r="CF25" s="110"/>
      <c r="CG25" s="110"/>
      <c r="CH25" s="110"/>
      <c r="CI25" s="110"/>
      <c r="CJ25" s="110"/>
      <c r="CK25" s="110"/>
      <c r="CL25" s="110"/>
      <c r="CM25" s="110"/>
      <c r="CN25" s="110"/>
      <c r="CO25" s="110"/>
      <c r="CP25" s="110"/>
      <c r="CQ25" s="110"/>
      <c r="CR25" s="110"/>
      <c r="CS25" s="110"/>
      <c r="CT25" s="110"/>
      <c r="CU25" s="110"/>
      <c r="CV25" s="110"/>
      <c r="CW25" s="110"/>
      <c r="CX25" s="110"/>
      <c r="CY25" s="110"/>
      <c r="CZ25" s="110"/>
      <c r="DA25" s="110"/>
      <c r="DB25" s="110"/>
      <c r="DC25" s="110"/>
      <c r="DD25" s="110"/>
      <c r="DE25" s="110"/>
      <c r="DF25" s="110"/>
      <c r="DG25" s="110"/>
      <c r="DH25" s="110"/>
      <c r="DI25" s="110"/>
      <c r="DJ25" s="110"/>
      <c r="DK25" s="110"/>
      <c r="DL25" s="110"/>
      <c r="DM25" s="110"/>
      <c r="DN25" s="110"/>
      <c r="DO25" s="110"/>
      <c r="DP25" s="110"/>
      <c r="DQ25" s="110"/>
      <c r="DR25" s="110"/>
      <c r="DS25" s="110"/>
      <c r="DT25" s="110"/>
      <c r="DU25" s="110"/>
      <c r="DV25" s="110"/>
      <c r="DW25" s="110"/>
      <c r="DX25" s="110"/>
      <c r="DY25" s="110"/>
      <c r="DZ25" s="110"/>
      <c r="EA25" s="110"/>
      <c r="EB25" s="110"/>
      <c r="EC25" s="110"/>
      <c r="ED25" s="110"/>
      <c r="EE25" s="110"/>
      <c r="EF25" s="110"/>
      <c r="EG25" s="110"/>
      <c r="EH25" s="110"/>
      <c r="EI25" s="110"/>
      <c r="EJ25" s="110"/>
      <c r="EK25" s="110"/>
      <c r="EL25" s="110"/>
      <c r="EM25" s="110"/>
      <c r="EN25" s="110"/>
      <c r="EO25" s="110"/>
      <c r="EP25" s="110"/>
      <c r="EQ25" s="110"/>
      <c r="ER25" s="110"/>
      <c r="ES25" s="110"/>
      <c r="ET25" s="110"/>
      <c r="EU25" s="110"/>
      <c r="EV25" s="110"/>
      <c r="EW25" s="110"/>
      <c r="EX25" s="110"/>
      <c r="EY25" s="110"/>
      <c r="EZ25" s="110"/>
      <c r="FA25" s="110"/>
      <c r="FB25" s="110"/>
      <c r="FC25" s="110"/>
      <c r="FD25" s="110"/>
      <c r="FE25" s="110"/>
      <c r="FF25" s="110"/>
      <c r="FG25" s="110"/>
      <c r="FH25" s="110"/>
      <c r="FI25" s="110"/>
      <c r="FJ25" s="110"/>
      <c r="FK25" s="110"/>
      <c r="FL25" s="110"/>
      <c r="FM25" s="110"/>
      <c r="FN25" s="110"/>
      <c r="FO25" s="110"/>
      <c r="FP25" s="110"/>
      <c r="FQ25" s="110"/>
      <c r="FR25" s="110"/>
      <c r="FS25" s="110"/>
      <c r="FT25" s="110"/>
      <c r="FU25" s="110"/>
      <c r="FV25" s="110"/>
      <c r="FW25" s="110"/>
      <c r="FX25" s="110"/>
      <c r="FY25" s="110"/>
      <c r="FZ25" s="110"/>
      <c r="GA25" s="110"/>
      <c r="GB25" s="110"/>
      <c r="GC25" s="110"/>
      <c r="GD25" s="110"/>
      <c r="GE25" s="110"/>
      <c r="GF25" s="110"/>
      <c r="GG25" s="110"/>
      <c r="GH25" s="110"/>
      <c r="GI25" s="110"/>
      <c r="GJ25" s="110"/>
      <c r="GK25" s="110"/>
      <c r="GL25" s="110"/>
      <c r="GM25" s="110"/>
      <c r="GN25" s="110"/>
      <c r="GO25" s="110"/>
      <c r="GP25" s="110"/>
      <c r="GQ25" s="110"/>
      <c r="GR25" s="110"/>
      <c r="GS25" s="110"/>
      <c r="GT25" s="110"/>
      <c r="GU25" s="110"/>
      <c r="GV25" s="110"/>
      <c r="GW25" s="110"/>
      <c r="GX25" s="110"/>
      <c r="GY25" s="110"/>
      <c r="GZ25" s="110"/>
      <c r="HA25" s="110"/>
      <c r="HB25" s="110"/>
      <c r="HC25" s="110"/>
      <c r="HD25" s="110"/>
      <c r="HE25" s="110"/>
      <c r="HF25" s="110"/>
      <c r="HG25" s="110"/>
      <c r="HH25" s="110"/>
      <c r="HI25" s="110"/>
      <c r="HJ25" s="110"/>
      <c r="HK25" s="110"/>
      <c r="HL25" s="110"/>
      <c r="HM25" s="110"/>
      <c r="HN25" s="110"/>
      <c r="HO25" s="110"/>
      <c r="HP25" s="110"/>
      <c r="HQ25" s="110"/>
      <c r="HR25" s="110"/>
      <c r="HS25" s="110"/>
      <c r="HT25" s="110"/>
      <c r="HU25" s="110"/>
      <c r="HV25" s="110"/>
      <c r="HW25" s="110"/>
      <c r="HX25" s="110"/>
      <c r="HY25" s="110"/>
      <c r="HZ25" s="110"/>
      <c r="IA25" s="110"/>
      <c r="IB25" s="110"/>
      <c r="IC25" s="110"/>
      <c r="ID25" s="110"/>
      <c r="IE25" s="110"/>
      <c r="IF25" s="110"/>
      <c r="IG25" s="110"/>
      <c r="IH25" s="110"/>
      <c r="II25" s="110"/>
      <c r="IJ25" s="110"/>
      <c r="IK25" s="110"/>
      <c r="IL25" s="110"/>
      <c r="IM25" s="110"/>
      <c r="IN25" s="110"/>
      <c r="IO25" s="110"/>
      <c r="IP25" s="110"/>
      <c r="IQ25" s="110"/>
      <c r="IR25" s="110"/>
      <c r="IS25" s="110"/>
      <c r="IT25" s="110"/>
      <c r="IU25" s="110"/>
      <c r="IV25" s="110"/>
      <c r="IW25" s="110"/>
      <c r="IX25" s="110"/>
      <c r="IY25" s="110"/>
      <c r="IZ25" s="110"/>
      <c r="JA25" s="110"/>
      <c r="JB25" s="110"/>
      <c r="JC25" s="110"/>
      <c r="JD25" s="110"/>
      <c r="JE25" s="110"/>
      <c r="JF25" s="110"/>
      <c r="JG25" s="110"/>
    </row>
    <row r="26" spans="1:267" ht="29.25" customHeight="1">
      <c r="A26" s="411">
        <v>5</v>
      </c>
      <c r="B26" s="409" t="s">
        <v>310</v>
      </c>
      <c r="C26" s="409" t="s">
        <v>311</v>
      </c>
      <c r="D26" s="245" t="s">
        <v>305</v>
      </c>
      <c r="E26" s="400">
        <v>365</v>
      </c>
      <c r="F26" s="400">
        <v>0</v>
      </c>
      <c r="G26" s="401">
        <f t="shared" ref="G26" si="3">F26/E26</f>
        <v>0</v>
      </c>
      <c r="H26" s="403" t="str">
        <f>CONCATENATE(IF(G26&lt;='[4]8- Políticas de Administración '!$D$6,'[4]8- Políticas de Administración '!$B$6,IF(G26&lt;='[4]8- Políticas de Administración '!$D$7,'[4]8- Políticas de Administración '!$B$7,IF(G26&lt;='[4]8- Políticas de Administración '!$D$8,'[4]8- Políticas de Administración '!$B$8,IF(G26&lt;='[4]8- Políticas de Administración '!$D$9,'[4]8- Políticas de Administración '!$B$9,IF(G26&lt;='[4]8- Políticas de Administración '!$D$10,'[4]8- Políticas de Administración '!$B$10,"Probabilidad no valida")))))," - ",VLOOKUP(IF(G26&lt;='[4]8- Políticas de Administración '!$D$6,'[4]8- Políticas de Administración '!$B$6,IF(G26&lt;='[4]8- Políticas de Administración '!$D$7,'[4]8- Políticas de Administración '!$B$7,IF(G26&lt;='[4]8- Políticas de Administración '!$D$8,'[4]8- Políticas de Administración '!$B$8,IF(G26&lt;='[4]8- Políticas de Administración '!$D$9,'[4]8- Políticas de Administración '!$B$9,IF(G26&lt;='[4]8- Políticas de Administración '!$D$10,'[4]8- Políticas de Administración '!$B$10,"Probabilidad no valida"))))),'[4]8- Políticas de Administración '!$B$6:$F$10,5,FALSE))</f>
        <v>Muy Baja - 1</v>
      </c>
      <c r="I26" s="152" t="s">
        <v>288</v>
      </c>
      <c r="J26" s="162" t="s">
        <v>302</v>
      </c>
      <c r="K26" s="150" t="str">
        <f>IFERROR(CONCATENATE(INDEX('[4]8- Políticas de Administración '!$B$16:$F$53,MATCH('[4]5- Identificación de Riesgos'!J50,'[4]8- Políticas de Administración '!$C$16:$C$54,0),1)," - ",L26),"")</f>
        <v>Catastrófico - 5</v>
      </c>
      <c r="L26" s="173">
        <f>IFERROR(VLOOKUP(INDEX('[4]8- Políticas de Administración '!$B$16:$F$63,MATCH('[4]5- Identificación de Riesgos'!J50,'[4]8- Políticas de Administración '!$C$16:$C$64,0),1),'[4]8- Políticas de Administración '!$B$16:$F$64,5,FALSE),"")</f>
        <v>5</v>
      </c>
      <c r="M26" s="400" t="str">
        <f>IFERROR(CONCATENATE(INDEX('[4]8- Políticas de Administración '!$B$16:$F$53,MATCH(ROUND(AVERAGE(L26:L28),0),'[4]8- Políticas de Administración '!$F$16:$F$53,0),1)," - ",ROUND(AVERAGE(L26:L28),0)),"")</f>
        <v>Catastrófico - 5</v>
      </c>
      <c r="N26" s="399" t="str">
        <f>IFERROR(CONCATENATE(VLOOKUP((LEFT(H26,LEN(H26)-4)&amp;LEFT(M26,LEN(M26)-4)),'[4]9- Matriz de Calor '!$D$18:$E$42,2,0)," - ",RIGHT(H26,1)*RIGHT(M26,1)),"")</f>
        <v>Extremo - 5</v>
      </c>
      <c r="O26" s="404">
        <f>RIGHT(H26,1)*RIGHT(M26,1)</f>
        <v>5</v>
      </c>
    </row>
    <row r="27" spans="1:267" ht="65.25" customHeight="1">
      <c r="A27" s="412"/>
      <c r="B27" s="410"/>
      <c r="C27" s="410"/>
      <c r="D27" s="245" t="s">
        <v>308</v>
      </c>
      <c r="E27" s="367"/>
      <c r="F27" s="367"/>
      <c r="G27" s="402"/>
      <c r="H27" s="379"/>
      <c r="I27" s="151" t="s">
        <v>306</v>
      </c>
      <c r="J27" s="153" t="s">
        <v>307</v>
      </c>
      <c r="K27" s="151" t="str">
        <f>IFERROR(CONCATENATE(INDEX('[4]8- Políticas de Administración '!$B$16:$F$53,MATCH('[4]5- Identificación de Riesgos'!J51,'[4]8- Políticas de Administración '!$C$16:$C$54,0),1)," - ",L27),"")</f>
        <v>Catastrófico - 5</v>
      </c>
      <c r="L27" s="172">
        <f>IFERROR(VLOOKUP(INDEX('[4]8- Políticas de Administración '!$B$16:$F$63,MATCH('[4]5- Identificación de Riesgos'!J51,'[4]8- Políticas de Administración '!$C$16:$C$64,0),1),'[4]8- Políticas de Administración '!$B$16:$F$64,5,FALSE),"")</f>
        <v>5</v>
      </c>
      <c r="M27" s="367"/>
      <c r="N27" s="365"/>
      <c r="O27" s="405"/>
    </row>
    <row r="28" spans="1:267" ht="29.25" customHeight="1">
      <c r="A28" s="412"/>
      <c r="B28" s="410"/>
      <c r="C28" s="410"/>
      <c r="D28" s="246" t="s">
        <v>312</v>
      </c>
      <c r="E28" s="367"/>
      <c r="F28" s="367"/>
      <c r="G28" s="402"/>
      <c r="H28" s="379"/>
      <c r="I28" s="151"/>
      <c r="J28" s="153"/>
      <c r="K28" s="151" t="str">
        <f>IFERROR(CONCATENATE(INDEX('[4]8- Políticas de Administración '!$B$16:$F$53,MATCH('[4]5- Identificación de Riesgos'!J52,'[4]8- Políticas de Administración '!$C$16:$C$54,0),1)," - ",L28),"")</f>
        <v/>
      </c>
      <c r="L28" s="172" t="str">
        <f>IFERROR(VLOOKUP(INDEX('[4]8- Políticas de Administración '!$B$16:$F$63,MATCH('[4]5- Identificación de Riesgos'!J52,'[4]8- Políticas de Administración '!$C$16:$C$64,0),1),'[4]8- Políticas de Administración '!$B$16:$F$64,5,FALSE),"")</f>
        <v/>
      </c>
      <c r="M28" s="367"/>
      <c r="N28" s="365"/>
      <c r="O28" s="405"/>
    </row>
  </sheetData>
  <mergeCells count="73">
    <mergeCell ref="G26:G28"/>
    <mergeCell ref="H26:H28"/>
    <mergeCell ref="A19:A22"/>
    <mergeCell ref="C19:C22"/>
    <mergeCell ref="F19:F22"/>
    <mergeCell ref="G19:G22"/>
    <mergeCell ref="H19:H22"/>
    <mergeCell ref="A23:A25"/>
    <mergeCell ref="B23:B25"/>
    <mergeCell ref="C23:C25"/>
    <mergeCell ref="B19:B22"/>
    <mergeCell ref="A26:A28"/>
    <mergeCell ref="B26:B28"/>
    <mergeCell ref="C26:C28"/>
    <mergeCell ref="E26:E28"/>
    <mergeCell ref="F26:F28"/>
    <mergeCell ref="N26:N28"/>
    <mergeCell ref="O26:O28"/>
    <mergeCell ref="M26:M28"/>
    <mergeCell ref="O23:O25"/>
    <mergeCell ref="N23:N25"/>
    <mergeCell ref="O19:O22"/>
    <mergeCell ref="N19:N22"/>
    <mergeCell ref="E19:E22"/>
    <mergeCell ref="M19:M22"/>
    <mergeCell ref="G23:G25"/>
    <mergeCell ref="H23:H25"/>
    <mergeCell ref="M23:M25"/>
    <mergeCell ref="E23:E25"/>
    <mergeCell ref="F23:F25"/>
    <mergeCell ref="A1:C2"/>
    <mergeCell ref="A4:C4"/>
    <mergeCell ref="A8:A9"/>
    <mergeCell ref="B8:B9"/>
    <mergeCell ref="A5:C5"/>
    <mergeCell ref="A6:C6"/>
    <mergeCell ref="D6:N6"/>
    <mergeCell ref="F8:F9"/>
    <mergeCell ref="G8:G9"/>
    <mergeCell ref="H8:H9"/>
    <mergeCell ref="E7:H7"/>
    <mergeCell ref="D7:D9"/>
    <mergeCell ref="K8:K9"/>
    <mergeCell ref="M8:M9"/>
    <mergeCell ref="A10:A13"/>
    <mergeCell ref="C10:C13"/>
    <mergeCell ref="B10:B13"/>
    <mergeCell ref="F14:F18"/>
    <mergeCell ref="H10:H13"/>
    <mergeCell ref="E10:E13"/>
    <mergeCell ref="F10:F13"/>
    <mergeCell ref="G10:G13"/>
    <mergeCell ref="G14:G18"/>
    <mergeCell ref="E14:E18"/>
    <mergeCell ref="B14:B18"/>
    <mergeCell ref="C14:C18"/>
    <mergeCell ref="A14:A18"/>
    <mergeCell ref="D4:N4"/>
    <mergeCell ref="D5:N5"/>
    <mergeCell ref="O10:O13"/>
    <mergeCell ref="O14:O18"/>
    <mergeCell ref="N10:N13"/>
    <mergeCell ref="M14:M18"/>
    <mergeCell ref="N14:N18"/>
    <mergeCell ref="M10:M13"/>
    <mergeCell ref="O8:O9"/>
    <mergeCell ref="N8:N9"/>
    <mergeCell ref="N7:O7"/>
    <mergeCell ref="I7:M7"/>
    <mergeCell ref="L8:L9"/>
    <mergeCell ref="I8:I9"/>
    <mergeCell ref="H14:H18"/>
    <mergeCell ref="E8:E9"/>
  </mergeCells>
  <conditionalFormatting sqref="H10 H14">
    <cfRule type="containsText" dxfId="518" priority="640" operator="containsText" text="Muy Baja">
      <formula>NOT(ISERROR(SEARCH("Muy Baja",H10)))</formula>
    </cfRule>
    <cfRule type="containsText" dxfId="517" priority="641" operator="containsText" text="Baja">
      <formula>NOT(ISERROR(SEARCH("Baja",H10)))</formula>
    </cfRule>
    <cfRule type="containsText" dxfId="516" priority="642" operator="containsText" text="Muy Alta">
      <formula>NOT(ISERROR(SEARCH("Muy Alta",H10)))</formula>
    </cfRule>
    <cfRule type="containsText" dxfId="515" priority="644" operator="containsText" text="Alta">
      <formula>NOT(ISERROR(SEARCH("Alta",H10)))</formula>
    </cfRule>
    <cfRule type="containsText" dxfId="514" priority="645" operator="containsText" text="Media">
      <formula>NOT(ISERROR(SEARCH("Media",H10)))</formula>
    </cfRule>
    <cfRule type="containsText" dxfId="513" priority="646" operator="containsText" text="Media">
      <formula>NOT(ISERROR(SEARCH("Media",H10)))</formula>
    </cfRule>
    <cfRule type="containsText" dxfId="512" priority="647" operator="containsText" text="Media">
      <formula>NOT(ISERROR(SEARCH("Media",H10)))</formula>
    </cfRule>
    <cfRule type="containsText" dxfId="511" priority="648" operator="containsText" text="Muy Baja">
      <formula>NOT(ISERROR(SEARCH("Muy Baja",H10)))</formula>
    </cfRule>
    <cfRule type="containsText" dxfId="510" priority="649" operator="containsText" text="Baja">
      <formula>NOT(ISERROR(SEARCH("Baja",H10)))</formula>
    </cfRule>
    <cfRule type="containsText" dxfId="509" priority="650" operator="containsText" text="Muy Baja">
      <formula>NOT(ISERROR(SEARCH("Muy Baja",H10)))</formula>
    </cfRule>
    <cfRule type="containsText" dxfId="508" priority="651" operator="containsText" text="Muy Baja">
      <formula>NOT(ISERROR(SEARCH("Muy Baja",H10)))</formula>
    </cfRule>
    <cfRule type="containsText" dxfId="507" priority="652" operator="containsText" text="Muy Baja">
      <formula>NOT(ISERROR(SEARCH("Muy Baja",H10)))</formula>
    </cfRule>
    <cfRule type="containsText" dxfId="506" priority="653" operator="containsText" text="Muy Baja'Tabla probabilidad'!">
      <formula>NOT(ISERROR(SEARCH("Muy Baja'Tabla probabilidad'!",H10)))</formula>
    </cfRule>
    <cfRule type="containsText" dxfId="505" priority="654" operator="containsText" text="Muy bajo">
      <formula>NOT(ISERROR(SEARCH("Muy bajo",H10)))</formula>
    </cfRule>
    <cfRule type="containsText" dxfId="504" priority="655" operator="containsText" text="Alta">
      <formula>NOT(ISERROR(SEARCH("Alta",H10)))</formula>
    </cfRule>
    <cfRule type="containsText" dxfId="503" priority="656" operator="containsText" text="Media">
      <formula>NOT(ISERROR(SEARCH("Media",H10)))</formula>
    </cfRule>
    <cfRule type="containsText" dxfId="502" priority="657" operator="containsText" text="Baja">
      <formula>NOT(ISERROR(SEARCH("Baja",H10)))</formula>
    </cfRule>
    <cfRule type="containsText" dxfId="501" priority="658" operator="containsText" text="Muy baja">
      <formula>NOT(ISERROR(SEARCH("Muy baja",H10)))</formula>
    </cfRule>
    <cfRule type="cellIs" dxfId="500" priority="661" operator="between">
      <formula>1</formula>
      <formula>2</formula>
    </cfRule>
    <cfRule type="cellIs" dxfId="499" priority="662" operator="between">
      <formula>0</formula>
      <formula>2</formula>
    </cfRule>
  </conditionalFormatting>
  <conditionalFormatting sqref="H19 H23 H26">
    <cfRule type="containsText" dxfId="498" priority="1" operator="containsText" text="Muy Baja">
      <formula>NOT(ISERROR(SEARCH("Muy Baja",H19)))</formula>
    </cfRule>
    <cfRule type="containsText" dxfId="497" priority="2" operator="containsText" text="Baja">
      <formula>NOT(ISERROR(SEARCH("Baja",H19)))</formula>
    </cfRule>
    <cfRule type="containsText" dxfId="496" priority="3" operator="containsText" text="Muy Alta">
      <formula>NOT(ISERROR(SEARCH("Muy Alta",H19)))</formula>
    </cfRule>
    <cfRule type="containsText" dxfId="495" priority="4" operator="containsText" text="Alta">
      <formula>NOT(ISERROR(SEARCH("Alta",H19)))</formula>
    </cfRule>
    <cfRule type="containsText" dxfId="494" priority="5" operator="containsText" text="Media">
      <formula>NOT(ISERROR(SEARCH("Media",H19)))</formula>
    </cfRule>
    <cfRule type="containsText" dxfId="493" priority="6" operator="containsText" text="Media">
      <formula>NOT(ISERROR(SEARCH("Media",H19)))</formula>
    </cfRule>
    <cfRule type="containsText" dxfId="492" priority="7" operator="containsText" text="Media">
      <formula>NOT(ISERROR(SEARCH("Media",H19)))</formula>
    </cfRule>
    <cfRule type="containsText" dxfId="491" priority="8" operator="containsText" text="Muy Baja">
      <formula>NOT(ISERROR(SEARCH("Muy Baja",H19)))</formula>
    </cfRule>
    <cfRule type="containsText" dxfId="490" priority="9" operator="containsText" text="Baja">
      <formula>NOT(ISERROR(SEARCH("Baja",H19)))</formula>
    </cfRule>
    <cfRule type="containsText" dxfId="489" priority="10" operator="containsText" text="Muy Baja">
      <formula>NOT(ISERROR(SEARCH("Muy Baja",H19)))</formula>
    </cfRule>
    <cfRule type="containsText" dxfId="488" priority="11" operator="containsText" text="Muy Baja">
      <formula>NOT(ISERROR(SEARCH("Muy Baja",H19)))</formula>
    </cfRule>
    <cfRule type="containsText" dxfId="487" priority="12" operator="containsText" text="Muy Baja">
      <formula>NOT(ISERROR(SEARCH("Muy Baja",H19)))</formula>
    </cfRule>
    <cfRule type="containsText" dxfId="486" priority="13" operator="containsText" text="Muy Baja'Tabla probabilidad'!">
      <formula>NOT(ISERROR(SEARCH("Muy Baja'Tabla probabilidad'!",H19)))</formula>
    </cfRule>
    <cfRule type="containsText" dxfId="485" priority="14" operator="containsText" text="Muy bajo">
      <formula>NOT(ISERROR(SEARCH("Muy bajo",H19)))</formula>
    </cfRule>
    <cfRule type="containsText" dxfId="484" priority="15" operator="containsText" text="Alta">
      <formula>NOT(ISERROR(SEARCH("Alta",H19)))</formula>
    </cfRule>
    <cfRule type="containsText" dxfId="483" priority="16" operator="containsText" text="Media">
      <formula>NOT(ISERROR(SEARCH("Media",H19)))</formula>
    </cfRule>
    <cfRule type="containsText" dxfId="482" priority="17" operator="containsText" text="Baja">
      <formula>NOT(ISERROR(SEARCH("Baja",H19)))</formula>
    </cfRule>
    <cfRule type="containsText" dxfId="481" priority="18" operator="containsText" text="Muy baja">
      <formula>NOT(ISERROR(SEARCH("Muy baja",H19)))</formula>
    </cfRule>
    <cfRule type="cellIs" dxfId="480" priority="19" operator="between">
      <formula>1</formula>
      <formula>2</formula>
    </cfRule>
    <cfRule type="cellIs" dxfId="479" priority="20" operator="between">
      <formula>0</formula>
      <formula>2</formula>
    </cfRule>
  </conditionalFormatting>
  <conditionalFormatting sqref="K10:K28">
    <cfRule type="containsText" dxfId="478" priority="30" operator="containsText" text="Catastrófico">
      <formula>NOT(ISERROR(SEARCH("Catastrófico",K10)))</formula>
    </cfRule>
    <cfRule type="containsText" dxfId="477" priority="31" operator="containsText" text="Mayor">
      <formula>NOT(ISERROR(SEARCH("Mayor",K10)))</formula>
    </cfRule>
    <cfRule type="containsText" dxfId="476" priority="32" operator="containsText" text="Alta">
      <formula>NOT(ISERROR(SEARCH("Alta",K10)))</formula>
    </cfRule>
    <cfRule type="containsText" dxfId="475" priority="33" operator="containsText" text="Moderado">
      <formula>NOT(ISERROR(SEARCH("Moderado",K10)))</formula>
    </cfRule>
    <cfRule type="containsText" dxfId="474" priority="34" operator="containsText" text="Menor">
      <formula>NOT(ISERROR(SEARCH("Menor",K10)))</formula>
    </cfRule>
    <cfRule type="containsText" dxfId="473" priority="35" operator="containsText" text="Leve">
      <formula>NOT(ISERROR(SEARCH("Leve",K10)))</formula>
    </cfRule>
  </conditionalFormatting>
  <conditionalFormatting sqref="M10 M14">
    <cfRule type="containsText" dxfId="472" priority="634" operator="containsText" text="Catastrófico">
      <formula>NOT(ISERROR(SEARCH("Catastrófico",M10)))</formula>
    </cfRule>
    <cfRule type="containsText" dxfId="471" priority="635" operator="containsText" text="Mayor">
      <formula>NOT(ISERROR(SEARCH("Mayor",M10)))</formula>
    </cfRule>
    <cfRule type="containsText" dxfId="470" priority="636" operator="containsText" text="Alta">
      <formula>NOT(ISERROR(SEARCH("Alta",M10)))</formula>
    </cfRule>
    <cfRule type="containsText" dxfId="469" priority="637" operator="containsText" text="Moderado">
      <formula>NOT(ISERROR(SEARCH("Moderado",M10)))</formula>
    </cfRule>
    <cfRule type="containsText" dxfId="468" priority="638" operator="containsText" text="Menor">
      <formula>NOT(ISERROR(SEARCH("Menor",M10)))</formula>
    </cfRule>
    <cfRule type="containsText" dxfId="467" priority="639" operator="containsText" text="Leve">
      <formula>NOT(ISERROR(SEARCH("Leve",M10)))</formula>
    </cfRule>
  </conditionalFormatting>
  <conditionalFormatting sqref="M19 M23 M26">
    <cfRule type="containsText" dxfId="466" priority="24" operator="containsText" text="Catastrófico">
      <formula>NOT(ISERROR(SEARCH("Catastrófico",M19)))</formula>
    </cfRule>
    <cfRule type="containsText" dxfId="465" priority="25" operator="containsText" text="Mayor">
      <formula>NOT(ISERROR(SEARCH("Mayor",M19)))</formula>
    </cfRule>
    <cfRule type="containsText" dxfId="464" priority="26" operator="containsText" text="Alta">
      <formula>NOT(ISERROR(SEARCH("Alta",M19)))</formula>
    </cfRule>
    <cfRule type="containsText" dxfId="463" priority="28" operator="containsText" text="Menor">
      <formula>NOT(ISERROR(SEARCH("Menor",M19)))</formula>
    </cfRule>
    <cfRule type="containsText" dxfId="462" priority="29" operator="containsText" text="Leve">
      <formula>NOT(ISERROR(SEARCH("Leve",M19)))</formula>
    </cfRule>
  </conditionalFormatting>
  <conditionalFormatting sqref="M19:O19 M23:N23 M26:O26">
    <cfRule type="containsText" dxfId="461" priority="27" operator="containsText" text="Moderado">
      <formula>NOT(ISERROR(SEARCH("Moderado",M19)))</formula>
    </cfRule>
  </conditionalFormatting>
  <conditionalFormatting sqref="N8:O8">
    <cfRule type="containsText" dxfId="460" priority="48" operator="containsText" text="3- Moderado">
      <formula>NOT(ISERROR(SEARCH("3- Moderado",N8)))</formula>
    </cfRule>
    <cfRule type="containsText" dxfId="459" priority="49" operator="containsText" text="6- Moderado">
      <formula>NOT(ISERROR(SEARCH("6- Moderado",N8)))</formula>
    </cfRule>
    <cfRule type="containsText" dxfId="458" priority="50" operator="containsText" text="4- Moderado">
      <formula>NOT(ISERROR(SEARCH("4- Moderado",N8)))</formula>
    </cfRule>
    <cfRule type="containsText" dxfId="457" priority="51" operator="containsText" text="3- Bajo">
      <formula>NOT(ISERROR(SEARCH("3- Bajo",N8)))</formula>
    </cfRule>
    <cfRule type="containsText" dxfId="456" priority="52" operator="containsText" text="4- Bajo">
      <formula>NOT(ISERROR(SEARCH("4- Bajo",N8)))</formula>
    </cfRule>
    <cfRule type="containsText" dxfId="455" priority="53" operator="containsText" text="1- Bajo">
      <formula>NOT(ISERROR(SEARCH("1- Bajo",N8)))</formula>
    </cfRule>
  </conditionalFormatting>
  <conditionalFormatting sqref="N10:O10 N14:O14">
    <cfRule type="containsText" dxfId="454" priority="1221" operator="containsText" text="Extremo">
      <formula>NOT(ISERROR(SEARCH("Extremo",N10)))</formula>
    </cfRule>
    <cfRule type="containsText" dxfId="453" priority="1222" operator="containsText" text="Alto">
      <formula>NOT(ISERROR(SEARCH("Alto",N10)))</formula>
    </cfRule>
    <cfRule type="containsText" dxfId="452" priority="1223" operator="containsText" text="Bajo">
      <formula>NOT(ISERROR(SEARCH("Bajo",N10)))</formula>
    </cfRule>
    <cfRule type="containsText" dxfId="451" priority="1224" operator="containsText" text="Moderado">
      <formula>NOT(ISERROR(SEARCH("Moderado",N10)))</formula>
    </cfRule>
  </conditionalFormatting>
  <conditionalFormatting sqref="N19:O19 N23 N26:O26">
    <cfRule type="containsText" dxfId="450" priority="21" operator="containsText" text="Extremo">
      <formula>NOT(ISERROR(SEARCH("Extremo",N19)))</formula>
    </cfRule>
    <cfRule type="containsText" dxfId="449" priority="22" operator="containsText" text="Alto">
      <formula>NOT(ISERROR(SEARCH("Alto",N19)))</formula>
    </cfRule>
    <cfRule type="containsText" dxfId="448" priority="23" operator="containsText" text="Bajo">
      <formula>NOT(ISERROR(SEARCH("Bajo",N19)))</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59"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60" operator="containsText" id="{009A1948-254C-4020-A26D-7181B4E8E5DF}">
            <xm:f>NOT(ISERROR(SEARCH('8- Políticas de Administración '!$B$5,H10)))</xm:f>
            <xm:f>'8- Políticas de Administración '!$B$5</xm:f>
            <x14:dxf>
              <font>
                <color rgb="FF9C0006"/>
              </font>
              <fill>
                <patternFill>
                  <bgColor rgb="FFFFC7CE"/>
                </patternFill>
              </fill>
            </x14:dxf>
          </x14:cfRule>
          <xm:sqref>H10 H14</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J10:J18</xm:sqref>
        </x14:dataValidation>
        <x14:dataValidation type="list" allowBlank="1" showInputMessage="1" showErrorMessage="1" xr:uid="{00000000-0002-0000-0400-000000000000}">
          <x14:formula1>
            <xm:f>'8- Políticas de Administración '!$I$17:$I$22</xm:f>
          </x14:formula1>
          <xm:sqref>I10:I18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8"/>
  <sheetViews>
    <sheetView showGridLines="0" topLeftCell="A10" zoomScale="90" zoomScaleNormal="90" zoomScalePageLayoutView="70" workbookViewId="0">
      <selection activeCell="L12" sqref="L12"/>
    </sheetView>
  </sheetViews>
  <sheetFormatPr baseColWidth="10" defaultColWidth="11.42578125" defaultRowHeight="15"/>
  <cols>
    <col min="1" max="1" width="7" customWidth="1"/>
    <col min="2" max="2" width="35.85546875" customWidth="1"/>
    <col min="3" max="3" width="52.5703125" style="46" customWidth="1"/>
    <col min="4" max="4" width="5" hidden="1" customWidth="1"/>
    <col min="5" max="5" width="39.42578125" customWidth="1"/>
    <col min="6" max="6" width="10.28515625" customWidth="1"/>
    <col min="7" max="7" width="12.28515625" bestFit="1" customWidth="1"/>
    <col min="8" max="8" width="12.7109375" customWidth="1"/>
    <col min="9" max="9" width="15.28515625" customWidth="1"/>
    <col min="10" max="10" width="12"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hidden="1" customWidth="1"/>
    <col min="19" max="19" width="11.42578125" customWidth="1"/>
    <col min="20" max="20" width="26.28515625" style="32" customWidth="1"/>
    <col min="21" max="21" width="18.5703125" style="31" customWidth="1"/>
    <col min="22" max="22" width="22.5703125" style="33" customWidth="1"/>
    <col min="23" max="278" width="11.42578125" style="11"/>
    <col min="279" max="16384" width="11.42578125" style="16"/>
  </cols>
  <sheetData>
    <row r="1" spans="1:278" s="13" customFormat="1" ht="27.75" thickTop="1">
      <c r="A1" s="415"/>
      <c r="B1" s="416"/>
      <c r="C1" s="417"/>
      <c r="D1" s="146"/>
      <c r="E1" s="420" t="s">
        <v>313</v>
      </c>
      <c r="F1" s="421"/>
      <c r="G1" s="421"/>
      <c r="H1" s="421"/>
      <c r="I1" s="421"/>
      <c r="J1" s="421"/>
      <c r="K1" s="421"/>
      <c r="L1" s="421"/>
      <c r="M1" s="421"/>
      <c r="N1" s="421"/>
      <c r="O1" s="421"/>
      <c r="P1" s="421"/>
      <c r="Q1" s="421"/>
      <c r="R1" s="421"/>
      <c r="S1" s="421"/>
      <c r="T1" s="421"/>
      <c r="U1" s="421"/>
      <c r="V1" s="421"/>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418"/>
      <c r="B2" s="394"/>
      <c r="C2" s="419"/>
      <c r="D2" s="146"/>
      <c r="E2" s="422"/>
      <c r="F2" s="423"/>
      <c r="G2" s="423"/>
      <c r="H2" s="423"/>
      <c r="I2" s="423"/>
      <c r="J2" s="423"/>
      <c r="K2" s="423"/>
      <c r="L2" s="423"/>
      <c r="M2" s="423"/>
      <c r="N2" s="423"/>
      <c r="O2" s="423"/>
      <c r="P2" s="423"/>
      <c r="Q2" s="423"/>
      <c r="R2" s="423"/>
      <c r="S2" s="423"/>
      <c r="T2" s="423"/>
      <c r="U2" s="423"/>
      <c r="V2" s="423"/>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418"/>
      <c r="B3" s="394"/>
      <c r="C3" s="419"/>
      <c r="D3" s="147"/>
      <c r="E3" s="422"/>
      <c r="F3" s="423"/>
      <c r="G3" s="423"/>
      <c r="H3" s="423"/>
      <c r="I3" s="423"/>
      <c r="J3" s="423"/>
      <c r="K3" s="423"/>
      <c r="L3" s="423"/>
      <c r="M3" s="423"/>
      <c r="N3" s="423"/>
      <c r="O3" s="423"/>
      <c r="P3" s="423"/>
      <c r="Q3" s="423"/>
      <c r="R3" s="423"/>
      <c r="S3" s="423"/>
      <c r="T3" s="423"/>
      <c r="U3" s="423"/>
      <c r="V3" s="423"/>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395" t="s">
        <v>265</v>
      </c>
      <c r="B4" s="395"/>
      <c r="C4" s="424" t="s">
        <v>4</v>
      </c>
      <c r="D4" s="424"/>
      <c r="E4" s="424"/>
      <c r="F4" s="424"/>
      <c r="G4" s="424"/>
      <c r="H4" s="424"/>
      <c r="I4" s="424"/>
      <c r="J4" s="424"/>
      <c r="K4" s="424"/>
      <c r="L4" s="424"/>
      <c r="M4" s="424"/>
      <c r="N4" s="424"/>
      <c r="O4" s="424"/>
      <c r="P4" s="424"/>
      <c r="Q4" s="424"/>
      <c r="R4" s="424"/>
      <c r="S4" s="424"/>
      <c r="T4" s="424"/>
      <c r="U4" s="424"/>
      <c r="V4" s="424"/>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395" t="s">
        <v>266</v>
      </c>
      <c r="B5" s="395"/>
      <c r="C5" s="425" t="s">
        <v>33</v>
      </c>
      <c r="D5" s="425"/>
      <c r="E5" s="425"/>
      <c r="F5" s="425"/>
      <c r="G5" s="425"/>
      <c r="H5" s="425"/>
      <c r="I5" s="425"/>
      <c r="J5" s="425"/>
      <c r="K5" s="425"/>
      <c r="L5" s="425"/>
      <c r="M5" s="425"/>
      <c r="N5" s="425"/>
      <c r="O5" s="425"/>
      <c r="P5" s="425"/>
      <c r="Q5" s="425"/>
      <c r="R5" s="425"/>
      <c r="S5" s="425"/>
      <c r="T5" s="425"/>
      <c r="U5" s="425"/>
      <c r="V5" s="425"/>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395" t="s">
        <v>267</v>
      </c>
      <c r="B6" s="395"/>
      <c r="C6" s="424" t="s">
        <v>268</v>
      </c>
      <c r="D6" s="424"/>
      <c r="E6" s="424"/>
      <c r="F6" s="424"/>
      <c r="G6" s="424"/>
      <c r="H6" s="424"/>
      <c r="I6" s="424"/>
      <c r="J6" s="424"/>
      <c r="K6" s="424"/>
      <c r="L6" s="424"/>
      <c r="M6" s="424"/>
      <c r="N6" s="424"/>
      <c r="O6" s="424"/>
      <c r="P6" s="424"/>
      <c r="Q6" s="424"/>
      <c r="R6" s="424"/>
      <c r="S6" s="424"/>
      <c r="T6" s="424"/>
      <c r="U6" s="424"/>
      <c r="V6" s="424"/>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426" t="s">
        <v>269</v>
      </c>
      <c r="B7" s="426"/>
      <c r="C7" s="426"/>
      <c r="D7" s="427" t="s">
        <v>314</v>
      </c>
      <c r="E7" s="428"/>
      <c r="F7" s="428"/>
      <c r="G7" s="428"/>
      <c r="H7" s="428"/>
      <c r="I7" s="428"/>
      <c r="J7" s="428"/>
      <c r="K7" s="428"/>
      <c r="L7" s="428"/>
      <c r="M7" s="428"/>
      <c r="N7" s="428"/>
      <c r="O7" s="428"/>
      <c r="P7" s="428"/>
      <c r="Q7" s="428"/>
      <c r="R7" s="429"/>
      <c r="S7" s="44"/>
      <c r="T7" s="426" t="s">
        <v>315</v>
      </c>
      <c r="U7" s="426"/>
      <c r="V7" s="426"/>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430" t="s">
        <v>274</v>
      </c>
      <c r="B8" s="426" t="s">
        <v>316</v>
      </c>
      <c r="C8" s="432" t="s">
        <v>270</v>
      </c>
      <c r="D8" s="434" t="s">
        <v>317</v>
      </c>
      <c r="E8" s="436" t="s">
        <v>240</v>
      </c>
      <c r="F8" s="437" t="s">
        <v>318</v>
      </c>
      <c r="G8" s="438"/>
      <c r="H8" s="438"/>
      <c r="I8" s="438"/>
      <c r="J8" s="438"/>
      <c r="K8" s="439"/>
      <c r="L8" s="437" t="s">
        <v>319</v>
      </c>
      <c r="M8" s="438"/>
      <c r="N8" s="438"/>
      <c r="O8" s="438"/>
      <c r="P8" s="438"/>
      <c r="Q8" s="438"/>
      <c r="R8" s="438"/>
      <c r="S8" s="439"/>
      <c r="T8" s="53"/>
      <c r="U8" s="54"/>
      <c r="V8" s="79" t="s">
        <v>320</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thickTop="1" thickBot="1">
      <c r="A9" s="396"/>
      <c r="B9" s="431"/>
      <c r="C9" s="433"/>
      <c r="D9" s="435"/>
      <c r="E9" s="376"/>
      <c r="F9" s="43" t="s">
        <v>242</v>
      </c>
      <c r="G9" s="43" t="s">
        <v>244</v>
      </c>
      <c r="H9" s="43" t="s">
        <v>321</v>
      </c>
      <c r="I9" s="43" t="s">
        <v>246</v>
      </c>
      <c r="J9" s="259" t="s">
        <v>322</v>
      </c>
      <c r="K9" s="43" t="s">
        <v>252</v>
      </c>
      <c r="L9" s="43" t="s">
        <v>323</v>
      </c>
      <c r="M9" s="108" t="s">
        <v>249</v>
      </c>
      <c r="N9" s="43" t="s">
        <v>324</v>
      </c>
      <c r="O9" s="43" t="s">
        <v>325</v>
      </c>
      <c r="P9" s="43" t="s">
        <v>326</v>
      </c>
      <c r="Q9" s="43" t="s">
        <v>327</v>
      </c>
      <c r="R9" s="112" t="s">
        <v>322</v>
      </c>
      <c r="S9" s="43" t="s">
        <v>328</v>
      </c>
      <c r="T9" s="47" t="s">
        <v>254</v>
      </c>
      <c r="U9" s="47" t="s">
        <v>256</v>
      </c>
      <c r="V9" s="48" t="s">
        <v>329</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55.5" customHeight="1" thickBot="1">
      <c r="A10" s="380">
        <f>'5- Identificación de Riesgos'!A10</f>
        <v>1</v>
      </c>
      <c r="B10" s="366" t="str">
        <f>'5- Identificación de Riesgos'!B10</f>
        <v>Inexactitud de la información</v>
      </c>
      <c r="C10" s="163" t="str">
        <f>'5- Identificación de Riesgos'!D10</f>
        <v>1. Falta de competencias del personal encargado de comunicar.</v>
      </c>
      <c r="D10" s="157"/>
      <c r="E10" s="164" t="s">
        <v>492</v>
      </c>
      <c r="F10" s="150" t="s">
        <v>331</v>
      </c>
      <c r="G10" s="150" t="s">
        <v>331</v>
      </c>
      <c r="H10" s="150" t="s">
        <v>331</v>
      </c>
      <c r="I10" s="150" t="s">
        <v>331</v>
      </c>
      <c r="J10" s="156">
        <f>COUNTIF(F10:I10,"SI")/4</f>
        <v>1</v>
      </c>
      <c r="K10" s="413">
        <f>AVERAGE(J10:J13)</f>
        <v>1</v>
      </c>
      <c r="L10" s="150" t="str">
        <f>'5- Identificación de Riesgos'!I10</f>
        <v>Afectación de reputacion,imagén,  credibilidad, satisfacción de usuarios y PI</v>
      </c>
      <c r="M10" s="164" t="s">
        <v>493</v>
      </c>
      <c r="N10" s="150" t="s">
        <v>331</v>
      </c>
      <c r="O10" s="150" t="s">
        <v>331</v>
      </c>
      <c r="P10" s="150" t="s">
        <v>331</v>
      </c>
      <c r="Q10" s="150" t="s">
        <v>331</v>
      </c>
      <c r="R10" s="156">
        <f>SUM(COUNTIF(N10,"SI")*25%,COUNTIF(O10,"SI")*40%,COUNTIF(P10,"SI")*25%,COUNTIF(Q10,"SI")*10%)</f>
        <v>1</v>
      </c>
      <c r="S10" s="413">
        <f>AVERAGE(R10:R13)</f>
        <v>0.70000000000000007</v>
      </c>
      <c r="T10" s="37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6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64" t="str">
        <f>CONCATENATE(VLOOKUP((LEFT(T10,LEN(T10)-4)&amp;LEFT(U10,LEN(U10)-4)),'9- Matriz de Calor '!$D$18:$E$42,2,0)," - ",RIGHT(T10,1)*RIGHT(U10,1))</f>
        <v>Bajo - 1</v>
      </c>
    </row>
    <row r="11" spans="1:278" ht="63" customHeight="1" thickBot="1">
      <c r="A11" s="381"/>
      <c r="B11" s="367"/>
      <c r="C11" s="165" t="str">
        <f>'5- Identificación de Riesgos'!D11</f>
        <v>2. Errores en la transferencia de la comunicación entre los distintos niveles.</v>
      </c>
      <c r="D11" s="158"/>
      <c r="E11" s="166" t="s">
        <v>494</v>
      </c>
      <c r="F11" s="253" t="s">
        <v>331</v>
      </c>
      <c r="G11" s="253" t="s">
        <v>331</v>
      </c>
      <c r="H11" s="253" t="s">
        <v>331</v>
      </c>
      <c r="I11" s="253" t="s">
        <v>331</v>
      </c>
      <c r="J11" s="255">
        <f t="shared" ref="J11:J13" si="0">COUNTIF(F11:I11,"SI")/4</f>
        <v>1</v>
      </c>
      <c r="K11" s="414"/>
      <c r="L11" s="151">
        <f>'5- Identificación de Riesgos'!I11</f>
        <v>0</v>
      </c>
      <c r="M11" s="166" t="s">
        <v>495</v>
      </c>
      <c r="N11" s="253" t="s">
        <v>331</v>
      </c>
      <c r="O11" s="253" t="s">
        <v>330</v>
      </c>
      <c r="P11" s="253" t="s">
        <v>331</v>
      </c>
      <c r="Q11" s="253" t="s">
        <v>331</v>
      </c>
      <c r="R11" s="155">
        <f t="shared" ref="R11:R18" si="1">SUM(COUNTIF(N11,"SI")*25%,COUNTIF(O11,"SI")*40%,COUNTIF(P11,"SI")*25%,COUNTIF(Q11,"SI")*10%)</f>
        <v>0.6</v>
      </c>
      <c r="S11" s="414"/>
      <c r="T11" s="379"/>
      <c r="U11" s="367"/>
      <c r="V11" s="365"/>
    </row>
    <row r="12" spans="1:278" ht="46.5" customHeight="1" thickBot="1">
      <c r="A12" s="381"/>
      <c r="B12" s="367"/>
      <c r="C12" s="165" t="str">
        <f>'5- Identificación de Riesgos'!D12</f>
        <v>3. Falta de control en la verificación de la calidad de la información</v>
      </c>
      <c r="D12" s="158"/>
      <c r="E12" s="166" t="s">
        <v>476</v>
      </c>
      <c r="F12" s="253" t="s">
        <v>331</v>
      </c>
      <c r="G12" s="253" t="s">
        <v>331</v>
      </c>
      <c r="H12" s="253" t="s">
        <v>331</v>
      </c>
      <c r="I12" s="253" t="s">
        <v>331</v>
      </c>
      <c r="J12" s="255">
        <f t="shared" si="0"/>
        <v>1</v>
      </c>
      <c r="K12" s="414"/>
      <c r="L12" s="151"/>
      <c r="M12" s="5" t="s">
        <v>496</v>
      </c>
      <c r="N12" s="253" t="s">
        <v>331</v>
      </c>
      <c r="O12" s="253" t="s">
        <v>330</v>
      </c>
      <c r="P12" s="253" t="s">
        <v>331</v>
      </c>
      <c r="Q12" s="253" t="s">
        <v>331</v>
      </c>
      <c r="R12" s="155">
        <f t="shared" si="1"/>
        <v>0.6</v>
      </c>
      <c r="S12" s="414"/>
      <c r="T12" s="379"/>
      <c r="U12" s="367"/>
      <c r="V12" s="365"/>
    </row>
    <row r="13" spans="1:278" ht="49.5" customHeight="1" thickBot="1">
      <c r="A13" s="381"/>
      <c r="B13" s="367"/>
      <c r="C13" s="165" t="str">
        <f>'5- Identificación de Riesgos'!D13</f>
        <v>4. No acudir a la fuente pertinente o autorizada</v>
      </c>
      <c r="D13" s="158"/>
      <c r="E13" s="166" t="s">
        <v>497</v>
      </c>
      <c r="F13" s="253" t="s">
        <v>331</v>
      </c>
      <c r="G13" s="253" t="s">
        <v>331</v>
      </c>
      <c r="H13" s="253" t="s">
        <v>331</v>
      </c>
      <c r="I13" s="253" t="s">
        <v>331</v>
      </c>
      <c r="J13" s="255">
        <f t="shared" si="0"/>
        <v>1</v>
      </c>
      <c r="K13" s="414"/>
      <c r="L13" s="151"/>
      <c r="M13" s="166" t="s">
        <v>498</v>
      </c>
      <c r="N13" s="253" t="s">
        <v>331</v>
      </c>
      <c r="O13" s="253" t="s">
        <v>330</v>
      </c>
      <c r="P13" s="253" t="s">
        <v>331</v>
      </c>
      <c r="Q13" s="253" t="s">
        <v>331</v>
      </c>
      <c r="R13" s="155">
        <f t="shared" si="1"/>
        <v>0.6</v>
      </c>
      <c r="S13" s="414"/>
      <c r="T13" s="379"/>
      <c r="U13" s="367"/>
      <c r="V13" s="365"/>
    </row>
    <row r="14" spans="1:278" ht="78.75" customHeight="1" thickBot="1">
      <c r="A14" s="380">
        <f>'5- Identificación de Riesgos'!A14</f>
        <v>2</v>
      </c>
      <c r="B14" s="366" t="s">
        <v>461</v>
      </c>
      <c r="C14" s="163" t="str">
        <f>'5- Identificación de Riesgos'!D14</f>
        <v>1. Daños de las bases de datos</v>
      </c>
      <c r="D14" s="157"/>
      <c r="E14" s="164" t="s">
        <v>517</v>
      </c>
      <c r="F14" s="150" t="s">
        <v>331</v>
      </c>
      <c r="G14" s="150" t="s">
        <v>331</v>
      </c>
      <c r="H14" s="150" t="s">
        <v>330</v>
      </c>
      <c r="I14" s="150" t="s">
        <v>331</v>
      </c>
      <c r="J14" s="156">
        <f t="shared" ref="J14:J18" si="2">COUNTIF(F14:I14,"SI")/4</f>
        <v>0.75</v>
      </c>
      <c r="K14" s="413">
        <f>AVERAGE(J14:J18)</f>
        <v>0.75</v>
      </c>
      <c r="L14" s="150" t="str">
        <f>'5- Identificación de Riesgos'!I14</f>
        <v>Afectación de reputacion,imagén,  credibilidad, satisfacción de usuarios y PI</v>
      </c>
      <c r="M14" s="169" t="s">
        <v>499</v>
      </c>
      <c r="N14" s="253" t="s">
        <v>331</v>
      </c>
      <c r="O14" s="253" t="s">
        <v>330</v>
      </c>
      <c r="P14" s="253" t="s">
        <v>331</v>
      </c>
      <c r="Q14" s="253" t="s">
        <v>331</v>
      </c>
      <c r="R14" s="156">
        <f t="shared" si="1"/>
        <v>0.6</v>
      </c>
      <c r="S14" s="413">
        <f>AVERAGE(R14:R18)</f>
        <v>0.6</v>
      </c>
      <c r="T14" s="378"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Muy Baja - 1</v>
      </c>
      <c r="U14" s="366"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Leve - 1</v>
      </c>
      <c r="V14" s="364" t="str">
        <f>CONCATENATE(VLOOKUP((LEFT(T14,LEN(T14)-4)&amp;LEFT(U14,LEN(U14)-4)),'9- Matriz de Calor '!$D$18:$E$42,2,0)," - ",RIGHT(T14,1)*RIGHT(U14,1))</f>
        <v>Bajo - 1</v>
      </c>
    </row>
    <row r="15" spans="1:278" ht="35.25" customHeight="1" thickBot="1">
      <c r="A15" s="381"/>
      <c r="B15" s="367"/>
      <c r="C15" s="165" t="str">
        <f>'5- Identificación de Riesgos'!D15</f>
        <v>2. Fallas de hardware y/o software</v>
      </c>
      <c r="D15" s="158"/>
      <c r="E15" s="166" t="s">
        <v>518</v>
      </c>
      <c r="F15" s="253" t="s">
        <v>331</v>
      </c>
      <c r="G15" s="253" t="s">
        <v>331</v>
      </c>
      <c r="H15" s="253" t="s">
        <v>330</v>
      </c>
      <c r="I15" s="253" t="s">
        <v>331</v>
      </c>
      <c r="J15" s="255">
        <f t="shared" si="2"/>
        <v>0.75</v>
      </c>
      <c r="K15" s="414"/>
      <c r="L15" s="151"/>
      <c r="M15" s="168" t="s">
        <v>500</v>
      </c>
      <c r="N15" s="253" t="s">
        <v>331</v>
      </c>
      <c r="O15" s="253" t="s">
        <v>330</v>
      </c>
      <c r="P15" s="253" t="s">
        <v>331</v>
      </c>
      <c r="Q15" s="253" t="s">
        <v>331</v>
      </c>
      <c r="R15" s="155">
        <f t="shared" si="1"/>
        <v>0.6</v>
      </c>
      <c r="S15" s="414"/>
      <c r="T15" s="379"/>
      <c r="U15" s="367"/>
      <c r="V15" s="365"/>
    </row>
    <row r="16" spans="1:278" ht="72" customHeight="1" thickBot="1">
      <c r="A16" s="381"/>
      <c r="B16" s="367"/>
      <c r="C16" s="165" t="str">
        <f>'5- Identificación de Riesgos'!D16</f>
        <v>3. Inexistencia de copias de seguridad actualizadas</v>
      </c>
      <c r="D16" s="158"/>
      <c r="E16" s="166" t="s">
        <v>501</v>
      </c>
      <c r="F16" s="253" t="s">
        <v>331</v>
      </c>
      <c r="G16" s="253" t="s">
        <v>331</v>
      </c>
      <c r="H16" s="253" t="s">
        <v>330</v>
      </c>
      <c r="I16" s="253" t="s">
        <v>331</v>
      </c>
      <c r="J16" s="255">
        <f t="shared" si="2"/>
        <v>0.75</v>
      </c>
      <c r="K16" s="414"/>
      <c r="L16" s="151"/>
      <c r="M16" s="168" t="s">
        <v>502</v>
      </c>
      <c r="N16" s="253" t="s">
        <v>331</v>
      </c>
      <c r="O16" s="253" t="s">
        <v>330</v>
      </c>
      <c r="P16" s="253" t="s">
        <v>331</v>
      </c>
      <c r="Q16" s="253" t="s">
        <v>331</v>
      </c>
      <c r="R16" s="155">
        <f t="shared" si="1"/>
        <v>0.6</v>
      </c>
      <c r="S16" s="414"/>
      <c r="T16" s="379"/>
      <c r="U16" s="367"/>
      <c r="V16" s="365"/>
    </row>
    <row r="17" spans="1:22" ht="54.75" customHeight="1" thickBot="1">
      <c r="A17" s="381"/>
      <c r="B17" s="367"/>
      <c r="C17" s="165" t="str">
        <f>'5- Identificación de Riesgos'!D17</f>
        <v>4. Desastres físicos o naturales</v>
      </c>
      <c r="D17" s="158"/>
      <c r="E17" s="166" t="s">
        <v>503</v>
      </c>
      <c r="F17" s="253" t="s">
        <v>331</v>
      </c>
      <c r="G17" s="253" t="s">
        <v>331</v>
      </c>
      <c r="H17" s="253" t="s">
        <v>330</v>
      </c>
      <c r="I17" s="253" t="s">
        <v>331</v>
      </c>
      <c r="J17" s="255">
        <f t="shared" si="2"/>
        <v>0.75</v>
      </c>
      <c r="K17" s="414"/>
      <c r="L17" s="151"/>
      <c r="M17" s="168" t="s">
        <v>504</v>
      </c>
      <c r="N17" s="253" t="s">
        <v>331</v>
      </c>
      <c r="O17" s="253" t="s">
        <v>330</v>
      </c>
      <c r="P17" s="253" t="s">
        <v>331</v>
      </c>
      <c r="Q17" s="253" t="s">
        <v>331</v>
      </c>
      <c r="R17" s="155">
        <f t="shared" si="1"/>
        <v>0.6</v>
      </c>
      <c r="S17" s="414"/>
      <c r="T17" s="379"/>
      <c r="U17" s="367"/>
      <c r="V17" s="365"/>
    </row>
    <row r="18" spans="1:22" ht="57" customHeight="1" thickBot="1">
      <c r="A18" s="381"/>
      <c r="B18" s="367"/>
      <c r="C18" s="165" t="str">
        <f>'5- Identificación de Riesgos'!D18</f>
        <v>5. Falta de control en las condiciones ambientales necesarias para la conservación de los documentos</v>
      </c>
      <c r="D18" s="158"/>
      <c r="E18" s="158" t="s">
        <v>505</v>
      </c>
      <c r="F18" s="253" t="s">
        <v>331</v>
      </c>
      <c r="G18" s="253" t="s">
        <v>331</v>
      </c>
      <c r="H18" s="253" t="s">
        <v>330</v>
      </c>
      <c r="I18" s="253" t="s">
        <v>331</v>
      </c>
      <c r="J18" s="255">
        <f t="shared" si="2"/>
        <v>0.75</v>
      </c>
      <c r="K18" s="414"/>
      <c r="L18" s="151"/>
      <c r="M18" s="168" t="s">
        <v>506</v>
      </c>
      <c r="N18" s="253" t="s">
        <v>331</v>
      </c>
      <c r="O18" s="253" t="s">
        <v>330</v>
      </c>
      <c r="P18" s="253" t="s">
        <v>331</v>
      </c>
      <c r="Q18" s="253" t="s">
        <v>331</v>
      </c>
      <c r="R18" s="155">
        <f t="shared" si="1"/>
        <v>0.6</v>
      </c>
      <c r="S18" s="414"/>
      <c r="T18" s="379"/>
      <c r="U18" s="367"/>
      <c r="V18" s="365"/>
    </row>
    <row r="19" spans="1:22" ht="66.75" customHeight="1" thickBot="1">
      <c r="A19" s="380">
        <f>'5- Identificación de Riesgos'!A19</f>
        <v>3</v>
      </c>
      <c r="B19" s="366" t="str">
        <f>'5- Identificación de Riesgos'!B19</f>
        <v xml:space="preserve">Recibir dádivas o beneficios a nombre propio o de terceros para  afectar la seguridad o confidencialidad de la información   </v>
      </c>
      <c r="C19" s="163" t="str">
        <f>'5- Identificación de Riesgos'!D19</f>
        <v>1. Falta de ética y valores.</v>
      </c>
      <c r="D19" s="157"/>
      <c r="E19" s="260" t="s">
        <v>507</v>
      </c>
      <c r="F19" s="150" t="s">
        <v>331</v>
      </c>
      <c r="G19" s="150" t="s">
        <v>331</v>
      </c>
      <c r="H19" s="150" t="s">
        <v>330</v>
      </c>
      <c r="I19" s="150" t="s">
        <v>330</v>
      </c>
      <c r="J19" s="156">
        <f t="shared" ref="J19:J28" si="3">COUNTIF(F19:I19,"SI")/4</f>
        <v>0.5</v>
      </c>
      <c r="K19" s="413">
        <f>AVERAGE(J19:J22)</f>
        <v>0.625</v>
      </c>
      <c r="L19" s="150" t="str">
        <f>'5- Identificación de Riesgos'!I19</f>
        <v>Afectación de reputacion,imagén,  credibilidad, satisfacción de usuarios y PI</v>
      </c>
      <c r="M19" s="262" t="s">
        <v>514</v>
      </c>
      <c r="N19" s="150" t="s">
        <v>331</v>
      </c>
      <c r="O19" s="150" t="s">
        <v>331</v>
      </c>
      <c r="P19" s="150" t="s">
        <v>331</v>
      </c>
      <c r="Q19" s="150" t="s">
        <v>331</v>
      </c>
      <c r="R19" s="156">
        <f t="shared" ref="R19:R28" si="4">SUM(COUNTIF(N19,"SI")*25%,COUNTIF(O19,"SI")*40%,COUNTIF(P19,"SI")*25%,COUNTIF(Q19,"SI")*10%)</f>
        <v>1</v>
      </c>
      <c r="S19" s="413">
        <f>AVERAGE(R19:R22)</f>
        <v>1</v>
      </c>
      <c r="T19" s="378"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366"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Menor - 2</v>
      </c>
      <c r="V19" s="364" t="str">
        <f>CONCATENATE(VLOOKUP((LEFT(T19,LEN(T19)-4)&amp;LEFT(U19,LEN(U19)-4)),'9- Matriz de Calor '!$D$18:$E$42,2,0)," - ",RIGHT(T19,1)*RIGHT(U19,1))</f>
        <v>Bajo - 2</v>
      </c>
    </row>
    <row r="20" spans="1:22" ht="60.75" customHeight="1" thickBot="1">
      <c r="A20" s="381"/>
      <c r="B20" s="367"/>
      <c r="C20" s="165" t="str">
        <f>'5- Identificación de Riesgos'!D20</f>
        <v>2. Insuficientes programas de capacitación para la toma de conciencia debido al desconocimiento de la ley antisoborno (ISO 37001:2016), Plan Anticorrupción y  de los  valores y principios propios de la entidad.</v>
      </c>
      <c r="D20" s="158"/>
      <c r="E20" s="261" t="s">
        <v>510</v>
      </c>
      <c r="F20" s="151" t="s">
        <v>330</v>
      </c>
      <c r="G20" s="151" t="s">
        <v>330</v>
      </c>
      <c r="H20" s="151" t="s">
        <v>330</v>
      </c>
      <c r="I20" s="151" t="s">
        <v>330</v>
      </c>
      <c r="J20" s="155">
        <f t="shared" si="3"/>
        <v>0</v>
      </c>
      <c r="K20" s="414"/>
      <c r="L20" s="151"/>
      <c r="M20" s="169" t="s">
        <v>512</v>
      </c>
      <c r="N20" s="253" t="s">
        <v>331</v>
      </c>
      <c r="O20" s="253" t="s">
        <v>331</v>
      </c>
      <c r="P20" s="253" t="s">
        <v>331</v>
      </c>
      <c r="Q20" s="253" t="s">
        <v>331</v>
      </c>
      <c r="R20" s="155">
        <f t="shared" si="4"/>
        <v>1</v>
      </c>
      <c r="S20" s="414"/>
      <c r="T20" s="379"/>
      <c r="U20" s="367"/>
      <c r="V20" s="365"/>
    </row>
    <row r="21" spans="1:22" ht="48" customHeight="1" thickBot="1">
      <c r="A21" s="381"/>
      <c r="B21" s="367"/>
      <c r="C21" s="165" t="str">
        <f>'5- Identificación de Riesgos'!D21</f>
        <v>3. Desconocimiento del Código de Etica y Buen Gobierno.</v>
      </c>
      <c r="D21" s="158"/>
      <c r="E21" s="260" t="s">
        <v>507</v>
      </c>
      <c r="F21" s="151" t="s">
        <v>331</v>
      </c>
      <c r="G21" s="151" t="s">
        <v>331</v>
      </c>
      <c r="H21" s="151" t="s">
        <v>331</v>
      </c>
      <c r="I21" s="151" t="s">
        <v>331</v>
      </c>
      <c r="J21" s="155">
        <f t="shared" si="3"/>
        <v>1</v>
      </c>
      <c r="K21" s="414"/>
      <c r="L21" s="151"/>
      <c r="M21" s="169" t="s">
        <v>512</v>
      </c>
      <c r="N21" s="253" t="s">
        <v>331</v>
      </c>
      <c r="O21" s="253" t="s">
        <v>331</v>
      </c>
      <c r="P21" s="253" t="s">
        <v>331</v>
      </c>
      <c r="Q21" s="253" t="s">
        <v>331</v>
      </c>
      <c r="R21" s="155">
        <f t="shared" si="4"/>
        <v>1</v>
      </c>
      <c r="S21" s="414"/>
      <c r="T21" s="379"/>
      <c r="U21" s="367"/>
      <c r="V21" s="365"/>
    </row>
    <row r="22" spans="1:22" ht="65.25" customHeight="1" thickBot="1">
      <c r="A22" s="381"/>
      <c r="B22" s="367"/>
      <c r="C22" s="165" t="str">
        <f>'5- Identificación de Riesgos'!D22</f>
        <v>4. Falta o inaplicación de controles.</v>
      </c>
      <c r="D22" s="158"/>
      <c r="E22" s="166" t="s">
        <v>511</v>
      </c>
      <c r="F22" s="250" t="s">
        <v>331</v>
      </c>
      <c r="G22" s="250" t="s">
        <v>331</v>
      </c>
      <c r="H22" s="250" t="s">
        <v>331</v>
      </c>
      <c r="I22" s="250" t="s">
        <v>331</v>
      </c>
      <c r="J22" s="254">
        <f t="shared" ref="J22" si="5">COUNTIF(F22:I22,"SI")/4</f>
        <v>1</v>
      </c>
      <c r="K22" s="414"/>
      <c r="L22" s="151"/>
      <c r="M22" s="169" t="s">
        <v>512</v>
      </c>
      <c r="N22" s="253" t="s">
        <v>331</v>
      </c>
      <c r="O22" s="253" t="s">
        <v>331</v>
      </c>
      <c r="P22" s="253" t="s">
        <v>331</v>
      </c>
      <c r="Q22" s="253" t="s">
        <v>331</v>
      </c>
      <c r="R22" s="155">
        <f t="shared" si="4"/>
        <v>1</v>
      </c>
      <c r="S22" s="414"/>
      <c r="T22" s="379"/>
      <c r="U22" s="367"/>
      <c r="V22" s="365"/>
    </row>
    <row r="23" spans="1:22" ht="57" customHeight="1" thickBot="1">
      <c r="A23" s="440">
        <f>'5- Identificación de Riesgos'!A23</f>
        <v>4</v>
      </c>
      <c r="B23" s="366" t="str">
        <f>'5- Identificación de Riesgos'!B23</f>
        <v xml:space="preserve">Ofrecer, prometer, entregar, aceptar o solicitar una ventaja indebida para incentivar o recompensar en favor propio o de terceros afectando la prestación del servicio </v>
      </c>
      <c r="C23" s="163" t="str">
        <f>'5- Identificación de Riesgos'!D23</f>
        <v>1. Falta de ética de los servidores públicos (Debilidades en principios y valores).</v>
      </c>
      <c r="D23" s="157"/>
      <c r="E23" s="260" t="s">
        <v>509</v>
      </c>
      <c r="F23" s="150" t="s">
        <v>331</v>
      </c>
      <c r="G23" s="150" t="s">
        <v>331</v>
      </c>
      <c r="H23" s="150" t="s">
        <v>331</v>
      </c>
      <c r="I23" s="150" t="s">
        <v>331</v>
      </c>
      <c r="J23" s="156">
        <f t="shared" si="3"/>
        <v>1</v>
      </c>
      <c r="K23" s="413">
        <f>AVERAGE(J23:J25)</f>
        <v>0.91666666666666663</v>
      </c>
      <c r="L23" s="150" t="str">
        <f>'5- Identificación de Riesgos'!I23</f>
        <v>Interrupción o afectación en la prestación del servicio administrativo</v>
      </c>
      <c r="M23" s="262" t="s">
        <v>514</v>
      </c>
      <c r="N23" s="253" t="s">
        <v>331</v>
      </c>
      <c r="O23" s="253" t="s">
        <v>331</v>
      </c>
      <c r="P23" s="253" t="s">
        <v>331</v>
      </c>
      <c r="Q23" s="253" t="s">
        <v>331</v>
      </c>
      <c r="R23" s="156">
        <f t="shared" si="4"/>
        <v>1</v>
      </c>
      <c r="S23" s="413">
        <f>AVERAGE(R23:R25)</f>
        <v>1</v>
      </c>
      <c r="T23" s="378" t="str">
        <f>CONCATENATE(INDEX('8- Políticas de Administración '!$B$6:$F$10,MATCH(ROUND(IF((RIGHT('5- Identificación de Riesgos'!H23,1)-'6- Valoración Controles'!K23)&lt;1,1,(RIGHT('5- Identificación de Riesgos'!H23,1)-'6- Valoración Controles'!K23)),0),'8- Políticas de Administración '!$F$6:$F$10,0),1)," - ",ROUND(IF((RIGHT('5- Identificación de Riesgos'!H23,1)-'6- Valoración Controles'!K23)&lt;1,1,(RIGHT('5- Identificación de Riesgos'!H23,1)-'6- Valoración Controles'!K23)),0))</f>
        <v>Muy Baja - 1</v>
      </c>
      <c r="U23" s="366" t="str">
        <f>CONCATENATE(INDEX('8- Políticas de Administración '!$B$17:$F$21,MATCH(ROUND(IF((RIGHT('5- Identificación de Riesgos'!M23,1)-'6- Valoración Controles'!S23)&lt;1,1,(RIGHT('5- Identificación de Riesgos'!M23,1)-'6- Valoración Controles'!S23)),0),'8- Políticas de Administración '!$F$17:$F$21,0),1)," - ",ROUND(IF((RIGHT('5- Identificación de Riesgos'!M23,1)-'6- Valoración Controles'!S23)&lt;1,1,(RIGHT('5- Identificación de Riesgos'!M23,1)-'6- Valoración Controles'!S23)),0))</f>
        <v>Menor - 2</v>
      </c>
      <c r="V23" s="364" t="str">
        <f>CONCATENATE(VLOOKUP((LEFT(T23,LEN(T23)-4)&amp;LEFT(U23,LEN(U23)-4)),'9- Matriz de Calor '!$D$18:$E$42,2,0)," - ",RIGHT(T23,1)*RIGHT(U23,1))</f>
        <v>Bajo - 2</v>
      </c>
    </row>
    <row r="24" spans="1:22" ht="63" customHeight="1" thickBot="1">
      <c r="A24" s="441"/>
      <c r="B24" s="367"/>
      <c r="C24" s="165" t="str">
        <f>'5- Identificación de Riesgos'!D24</f>
        <v>2. Falta de ética de terceros interesados  (Debilidades principios y valores).</v>
      </c>
      <c r="D24" s="158"/>
      <c r="E24" s="261" t="s">
        <v>513</v>
      </c>
      <c r="F24" s="151" t="s">
        <v>331</v>
      </c>
      <c r="G24" s="151" t="s">
        <v>331</v>
      </c>
      <c r="H24" s="151" t="s">
        <v>330</v>
      </c>
      <c r="I24" s="151" t="s">
        <v>331</v>
      </c>
      <c r="J24" s="155">
        <f t="shared" si="3"/>
        <v>0.75</v>
      </c>
      <c r="K24" s="414"/>
      <c r="L24" s="151" t="str">
        <f>'5- Identificación de Riesgos'!I24</f>
        <v>Afectación de reputacion,imagén,  credibilidad, satisfacción de usuarios y PI</v>
      </c>
      <c r="M24" s="169" t="s">
        <v>512</v>
      </c>
      <c r="N24" s="253" t="s">
        <v>331</v>
      </c>
      <c r="O24" s="253" t="s">
        <v>331</v>
      </c>
      <c r="P24" s="253" t="s">
        <v>331</v>
      </c>
      <c r="Q24" s="253" t="s">
        <v>331</v>
      </c>
      <c r="R24" s="155">
        <f t="shared" si="4"/>
        <v>1</v>
      </c>
      <c r="S24" s="414"/>
      <c r="T24" s="379"/>
      <c r="U24" s="367"/>
      <c r="V24" s="365"/>
    </row>
    <row r="25" spans="1:22" ht="89.25" customHeight="1" thickBot="1">
      <c r="A25" s="441"/>
      <c r="B25" s="367"/>
      <c r="C25" s="165" t="str">
        <f>'5- Identificación de Riesgos'!D25</f>
        <v>3. Debilidad en los controles establecidos por parte del Despacho Judicial, la interventoría, la supervisión del contrato y la coordinación del servicio, a los servicios de Audiencias Virtuales, Videoconferencias y  streaming (Servicios por Demanda).</v>
      </c>
      <c r="D25" s="158"/>
      <c r="E25" s="166" t="s">
        <v>515</v>
      </c>
      <c r="F25" s="151" t="s">
        <v>331</v>
      </c>
      <c r="G25" s="151" t="s">
        <v>331</v>
      </c>
      <c r="H25" s="151" t="s">
        <v>331</v>
      </c>
      <c r="I25" s="151" t="s">
        <v>331</v>
      </c>
      <c r="J25" s="155">
        <f t="shared" si="3"/>
        <v>1</v>
      </c>
      <c r="K25" s="414"/>
      <c r="L25" s="151">
        <f>'5- Identificación de Riesgos'!I25</f>
        <v>0</v>
      </c>
      <c r="M25" s="169" t="s">
        <v>512</v>
      </c>
      <c r="N25" s="253" t="s">
        <v>331</v>
      </c>
      <c r="O25" s="253" t="s">
        <v>331</v>
      </c>
      <c r="P25" s="253" t="s">
        <v>331</v>
      </c>
      <c r="Q25" s="253" t="s">
        <v>331</v>
      </c>
      <c r="R25" s="155">
        <f t="shared" si="4"/>
        <v>1</v>
      </c>
      <c r="S25" s="414"/>
      <c r="T25" s="379"/>
      <c r="U25" s="367"/>
      <c r="V25" s="365"/>
    </row>
    <row r="26" spans="1:22" ht="63.75" customHeight="1" thickBot="1">
      <c r="A26" s="411">
        <f>'5- Identificación de Riesgos'!A26</f>
        <v>5</v>
      </c>
      <c r="B26" s="400" t="str">
        <f>'5- Identificación de Riesgos'!B26</f>
        <v>Ofrecer, prometer, entregar, aceptar o solicitar una ventaja indebida para ocultar, modificar o eliminar información publicada en el Portal Web de la Rama Judicial para  favorecer intereses en beneficio propio o de terceros.</v>
      </c>
      <c r="C26" s="167" t="str">
        <f>'5- Identificación de Riesgos'!D26</f>
        <v>1. Falta de ética de los servidores públicos (Debilidades en principios y valores).</v>
      </c>
      <c r="D26" s="149"/>
      <c r="E26" s="260" t="s">
        <v>509</v>
      </c>
      <c r="F26" s="152" t="s">
        <v>330</v>
      </c>
      <c r="G26" s="250" t="s">
        <v>331</v>
      </c>
      <c r="H26" s="250" t="s">
        <v>330</v>
      </c>
      <c r="I26" s="250" t="s">
        <v>330</v>
      </c>
      <c r="J26" s="254">
        <f t="shared" si="3"/>
        <v>0.25</v>
      </c>
      <c r="K26" s="414">
        <f>AVERAGE(J26:J28)</f>
        <v>0.41666666666666669</v>
      </c>
      <c r="L26" s="250" t="str">
        <f>'5- Identificación de Riesgos'!I26</f>
        <v>Afectación de reputacion,imagén,  credibilidad, satisfacción de usuarios y PI</v>
      </c>
      <c r="M26" s="81" t="s">
        <v>514</v>
      </c>
      <c r="N26" s="253" t="s">
        <v>331</v>
      </c>
      <c r="O26" s="253" t="s">
        <v>331</v>
      </c>
      <c r="P26" s="253" t="s">
        <v>331</v>
      </c>
      <c r="Q26" s="253" t="s">
        <v>331</v>
      </c>
      <c r="R26" s="154">
        <f t="shared" si="4"/>
        <v>1</v>
      </c>
      <c r="S26" s="442">
        <f>AVERAGE(R26:R28)</f>
        <v>1</v>
      </c>
      <c r="T26" s="403"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366"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Mayor - 4</v>
      </c>
      <c r="V26" s="364" t="str">
        <f>CONCATENATE(VLOOKUP((LEFT(T26,LEN(T26)-4)&amp;LEFT(U26,LEN(U26)-4)),'9- Matriz de Calor '!$D$18:$E$42,2,0)," - ",RIGHT(T26,1)*RIGHT(U26,1))</f>
        <v>Alto  - 4</v>
      </c>
    </row>
    <row r="27" spans="1:22" ht="44.25" customHeight="1" thickBot="1">
      <c r="A27" s="412"/>
      <c r="B27" s="367"/>
      <c r="C27" s="165" t="str">
        <f>'5- Identificación de Riesgos'!D27</f>
        <v>2. Falta de ética de terceros interesados  (Debilidades principios y valores).</v>
      </c>
      <c r="D27" s="158"/>
      <c r="E27" s="261" t="s">
        <v>508</v>
      </c>
      <c r="F27" s="151" t="s">
        <v>330</v>
      </c>
      <c r="G27" s="250" t="s">
        <v>330</v>
      </c>
      <c r="H27" s="250" t="s">
        <v>330</v>
      </c>
      <c r="I27" s="250" t="s">
        <v>330</v>
      </c>
      <c r="J27" s="254">
        <f t="shared" si="3"/>
        <v>0</v>
      </c>
      <c r="K27" s="414"/>
      <c r="L27" s="250" t="str">
        <f>'5- Identificación de Riesgos'!I27</f>
        <v>Interrupción o afectación en la prestación del servicio administrativo</v>
      </c>
      <c r="M27" s="168" t="s">
        <v>512</v>
      </c>
      <c r="N27" s="253" t="s">
        <v>331</v>
      </c>
      <c r="O27" s="253" t="s">
        <v>331</v>
      </c>
      <c r="P27" s="253" t="s">
        <v>331</v>
      </c>
      <c r="Q27" s="253" t="s">
        <v>331</v>
      </c>
      <c r="R27" s="155">
        <f t="shared" si="4"/>
        <v>1</v>
      </c>
      <c r="S27" s="414"/>
      <c r="T27" s="379"/>
      <c r="U27" s="367"/>
      <c r="V27" s="365"/>
    </row>
    <row r="28" spans="1:22" ht="64.5" customHeight="1">
      <c r="A28" s="412"/>
      <c r="B28" s="367"/>
      <c r="C28" s="165" t="str">
        <f>'5- Identificación de Riesgos'!D28</f>
        <v>3. Debilidad en los controles establecidos para la publicación de información en el portal web de la Rama Judicial.</v>
      </c>
      <c r="D28" s="158"/>
      <c r="E28" s="166" t="s">
        <v>516</v>
      </c>
      <c r="F28" s="151" t="s">
        <v>331</v>
      </c>
      <c r="G28" s="250" t="s">
        <v>331</v>
      </c>
      <c r="H28" s="250" t="s">
        <v>331</v>
      </c>
      <c r="I28" s="250" t="s">
        <v>331</v>
      </c>
      <c r="J28" s="254">
        <f t="shared" si="3"/>
        <v>1</v>
      </c>
      <c r="K28" s="414"/>
      <c r="L28" s="250"/>
      <c r="M28" s="81" t="s">
        <v>514</v>
      </c>
      <c r="N28" s="253" t="s">
        <v>331</v>
      </c>
      <c r="O28" s="253" t="s">
        <v>331</v>
      </c>
      <c r="P28" s="253" t="s">
        <v>331</v>
      </c>
      <c r="Q28" s="253" t="s">
        <v>331</v>
      </c>
      <c r="R28" s="155">
        <f t="shared" si="4"/>
        <v>1</v>
      </c>
      <c r="S28" s="414"/>
      <c r="T28" s="379"/>
      <c r="U28" s="367"/>
      <c r="V28" s="365"/>
    </row>
  </sheetData>
  <mergeCells count="53">
    <mergeCell ref="T26:T28"/>
    <mergeCell ref="U26:U28"/>
    <mergeCell ref="V26:V28"/>
    <mergeCell ref="A26:A28"/>
    <mergeCell ref="B26:B28"/>
    <mergeCell ref="K26:K28"/>
    <mergeCell ref="S26:S28"/>
    <mergeCell ref="T23:T25"/>
    <mergeCell ref="U23:U25"/>
    <mergeCell ref="V23:V25"/>
    <mergeCell ref="A23:A25"/>
    <mergeCell ref="B23:B25"/>
    <mergeCell ref="K23:K25"/>
    <mergeCell ref="S23:S25"/>
    <mergeCell ref="A14:A18"/>
    <mergeCell ref="T19:T22"/>
    <mergeCell ref="U19:U22"/>
    <mergeCell ref="V19:V22"/>
    <mergeCell ref="A19:A22"/>
    <mergeCell ref="B19:B22"/>
    <mergeCell ref="K19:K22"/>
    <mergeCell ref="S19:S22"/>
    <mergeCell ref="B14:B18"/>
    <mergeCell ref="K14:K18"/>
    <mergeCell ref="V14:V18"/>
    <mergeCell ref="T14:T18"/>
    <mergeCell ref="U14:U18"/>
    <mergeCell ref="S14:S18"/>
    <mergeCell ref="D7:R7"/>
    <mergeCell ref="A8:A9"/>
    <mergeCell ref="B8:B9"/>
    <mergeCell ref="C8:C9"/>
    <mergeCell ref="D8:D9"/>
    <mergeCell ref="E8:E9"/>
    <mergeCell ref="F8:K8"/>
    <mergeCell ref="L8:S8"/>
    <mergeCell ref="A7:C7"/>
    <mergeCell ref="V10:V13"/>
    <mergeCell ref="K10:K13"/>
    <mergeCell ref="A1:C3"/>
    <mergeCell ref="E1:V3"/>
    <mergeCell ref="A4:B4"/>
    <mergeCell ref="C4:V4"/>
    <mergeCell ref="A5:B5"/>
    <mergeCell ref="C5:V5"/>
    <mergeCell ref="A6:B6"/>
    <mergeCell ref="C6:V6"/>
    <mergeCell ref="A10:A13"/>
    <mergeCell ref="B10:B13"/>
    <mergeCell ref="S10:S13"/>
    <mergeCell ref="T10:T13"/>
    <mergeCell ref="U10:U13"/>
    <mergeCell ref="T7:V7"/>
  </mergeCells>
  <conditionalFormatting sqref="T10 T14">
    <cfRule type="containsText" dxfId="445" priority="357" operator="containsText" text="Muy Baja">
      <formula>NOT(ISERROR(SEARCH("Muy Baja",T10)))</formula>
    </cfRule>
    <cfRule type="containsText" dxfId="444" priority="358" operator="containsText" text="Baja">
      <formula>NOT(ISERROR(SEARCH("Baja",T10)))</formula>
    </cfRule>
    <cfRule type="containsText" dxfId="443" priority="359" operator="containsText" text="Muy Alta">
      <formula>NOT(ISERROR(SEARCH("Muy Alta",T10)))</formula>
    </cfRule>
    <cfRule type="containsText" dxfId="442" priority="361" operator="containsText" text="Alta">
      <formula>NOT(ISERROR(SEARCH("Alta",T10)))</formula>
    </cfRule>
    <cfRule type="containsText" dxfId="441" priority="362" operator="containsText" text="Media">
      <formula>NOT(ISERROR(SEARCH("Media",T10)))</formula>
    </cfRule>
    <cfRule type="containsText" dxfId="440" priority="363" operator="containsText" text="Media">
      <formula>NOT(ISERROR(SEARCH("Media",T10)))</formula>
    </cfRule>
    <cfRule type="containsText" dxfId="439" priority="364" operator="containsText" text="Media">
      <formula>NOT(ISERROR(SEARCH("Media",T10)))</formula>
    </cfRule>
    <cfRule type="containsText" dxfId="438" priority="365" operator="containsText" text="Muy Baja">
      <formula>NOT(ISERROR(SEARCH("Muy Baja",T10)))</formula>
    </cfRule>
    <cfRule type="containsText" dxfId="437" priority="366" operator="containsText" text="Baja">
      <formula>NOT(ISERROR(SEARCH("Baja",T10)))</formula>
    </cfRule>
    <cfRule type="containsText" dxfId="436" priority="367" operator="containsText" text="Muy Baja">
      <formula>NOT(ISERROR(SEARCH("Muy Baja",T10)))</formula>
    </cfRule>
    <cfRule type="containsText" dxfId="435" priority="368" operator="containsText" text="Muy Baja">
      <formula>NOT(ISERROR(SEARCH("Muy Baja",T10)))</formula>
    </cfRule>
    <cfRule type="containsText" dxfId="434" priority="369" operator="containsText" text="Muy Baja">
      <formula>NOT(ISERROR(SEARCH("Muy Baja",T10)))</formula>
    </cfRule>
    <cfRule type="containsText" dxfId="433" priority="370" operator="containsText" text="Muy Baja'Tabla probabilidad'!">
      <formula>NOT(ISERROR(SEARCH("Muy Baja'Tabla probabilidad'!",T10)))</formula>
    </cfRule>
    <cfRule type="containsText" dxfId="432" priority="371" operator="containsText" text="Muy bajo">
      <formula>NOT(ISERROR(SEARCH("Muy bajo",T10)))</formula>
    </cfRule>
    <cfRule type="containsText" dxfId="431" priority="372" operator="containsText" text="Alta">
      <formula>NOT(ISERROR(SEARCH("Alta",T10)))</formula>
    </cfRule>
    <cfRule type="containsText" dxfId="430" priority="373" operator="containsText" text="Media">
      <formula>NOT(ISERROR(SEARCH("Media",T10)))</formula>
    </cfRule>
    <cfRule type="containsText" dxfId="429" priority="374" operator="containsText" text="Baja">
      <formula>NOT(ISERROR(SEARCH("Baja",T10)))</formula>
    </cfRule>
    <cfRule type="containsText" dxfId="428" priority="375" operator="containsText" text="Muy baja">
      <formula>NOT(ISERROR(SEARCH("Muy baja",T10)))</formula>
    </cfRule>
    <cfRule type="cellIs" dxfId="427" priority="378" operator="between">
      <formula>1</formula>
      <formula>2</formula>
    </cfRule>
    <cfRule type="cellIs" dxfId="426" priority="379" operator="between">
      <formula>0</formula>
      <formula>2</formula>
    </cfRule>
  </conditionalFormatting>
  <conditionalFormatting sqref="T19 T23">
    <cfRule type="containsText" dxfId="425" priority="292" operator="containsText" text="Muy Baja">
      <formula>NOT(ISERROR(SEARCH("Muy Baja",T19)))</formula>
    </cfRule>
    <cfRule type="containsText" dxfId="424" priority="293" operator="containsText" text="Baja">
      <formula>NOT(ISERROR(SEARCH("Baja",T19)))</formula>
    </cfRule>
    <cfRule type="containsText" dxfId="423" priority="294" operator="containsText" text="Muy Alta">
      <formula>NOT(ISERROR(SEARCH("Muy Alta",T19)))</formula>
    </cfRule>
    <cfRule type="containsText" dxfId="422" priority="296" operator="containsText" text="Alta">
      <formula>NOT(ISERROR(SEARCH("Alta",T19)))</formula>
    </cfRule>
    <cfRule type="containsText" dxfId="421" priority="297" operator="containsText" text="Media">
      <formula>NOT(ISERROR(SEARCH("Media",T19)))</formula>
    </cfRule>
    <cfRule type="containsText" dxfId="420" priority="298" operator="containsText" text="Media">
      <formula>NOT(ISERROR(SEARCH("Media",T19)))</formula>
    </cfRule>
    <cfRule type="containsText" dxfId="419" priority="299" operator="containsText" text="Media">
      <formula>NOT(ISERROR(SEARCH("Media",T19)))</formula>
    </cfRule>
    <cfRule type="containsText" dxfId="418" priority="300" operator="containsText" text="Muy Baja">
      <formula>NOT(ISERROR(SEARCH("Muy Baja",T19)))</formula>
    </cfRule>
    <cfRule type="containsText" dxfId="417" priority="301" operator="containsText" text="Baja">
      <formula>NOT(ISERROR(SEARCH("Baja",T19)))</formula>
    </cfRule>
    <cfRule type="containsText" dxfId="416" priority="302" operator="containsText" text="Muy Baja">
      <formula>NOT(ISERROR(SEARCH("Muy Baja",T19)))</formula>
    </cfRule>
    <cfRule type="containsText" dxfId="415" priority="303" operator="containsText" text="Muy Baja">
      <formula>NOT(ISERROR(SEARCH("Muy Baja",T19)))</formula>
    </cfRule>
    <cfRule type="containsText" dxfId="414" priority="304" operator="containsText" text="Muy Baja">
      <formula>NOT(ISERROR(SEARCH("Muy Baja",T19)))</formula>
    </cfRule>
    <cfRule type="containsText" dxfId="413" priority="305" operator="containsText" text="Muy Baja'Tabla probabilidad'!">
      <formula>NOT(ISERROR(SEARCH("Muy Baja'Tabla probabilidad'!",T19)))</formula>
    </cfRule>
    <cfRule type="containsText" dxfId="412" priority="306" operator="containsText" text="Muy bajo">
      <formula>NOT(ISERROR(SEARCH("Muy bajo",T19)))</formula>
    </cfRule>
    <cfRule type="containsText" dxfId="411" priority="307" operator="containsText" text="Alta">
      <formula>NOT(ISERROR(SEARCH("Alta",T19)))</formula>
    </cfRule>
    <cfRule type="containsText" dxfId="410" priority="308" operator="containsText" text="Media">
      <formula>NOT(ISERROR(SEARCH("Media",T19)))</formula>
    </cfRule>
    <cfRule type="containsText" dxfId="409" priority="309" operator="containsText" text="Baja">
      <formula>NOT(ISERROR(SEARCH("Baja",T19)))</formula>
    </cfRule>
    <cfRule type="containsText" dxfId="408" priority="310" operator="containsText" text="Muy baja">
      <formula>NOT(ISERROR(SEARCH("Muy baja",T19)))</formula>
    </cfRule>
    <cfRule type="cellIs" dxfId="407" priority="313" operator="between">
      <formula>1</formula>
      <formula>2</formula>
    </cfRule>
    <cfRule type="cellIs" dxfId="406" priority="314" operator="between">
      <formula>0</formula>
      <formula>2</formula>
    </cfRule>
  </conditionalFormatting>
  <conditionalFormatting sqref="T26">
    <cfRule type="containsText" dxfId="405" priority="127" operator="containsText" text="Muy Baja">
      <formula>NOT(ISERROR(SEARCH("Muy Baja",T26)))</formula>
    </cfRule>
    <cfRule type="containsText" dxfId="404" priority="128" operator="containsText" text="Baja">
      <formula>NOT(ISERROR(SEARCH("Baja",T26)))</formula>
    </cfRule>
    <cfRule type="containsText" dxfId="403" priority="129" operator="containsText" text="Muy Alta">
      <formula>NOT(ISERROR(SEARCH("Muy Alta",T26)))</formula>
    </cfRule>
    <cfRule type="containsText" dxfId="402" priority="131" operator="containsText" text="Alta">
      <formula>NOT(ISERROR(SEARCH("Alta",T26)))</formula>
    </cfRule>
    <cfRule type="containsText" dxfId="401" priority="132" operator="containsText" text="Media">
      <formula>NOT(ISERROR(SEARCH("Media",T26)))</formula>
    </cfRule>
    <cfRule type="containsText" dxfId="400" priority="133" operator="containsText" text="Media">
      <formula>NOT(ISERROR(SEARCH("Media",T26)))</formula>
    </cfRule>
    <cfRule type="containsText" dxfId="399" priority="134" operator="containsText" text="Media">
      <formula>NOT(ISERROR(SEARCH("Media",T26)))</formula>
    </cfRule>
    <cfRule type="containsText" dxfId="398" priority="135" operator="containsText" text="Muy Baja">
      <formula>NOT(ISERROR(SEARCH("Muy Baja",T26)))</formula>
    </cfRule>
    <cfRule type="containsText" dxfId="397" priority="136" operator="containsText" text="Baja">
      <formula>NOT(ISERROR(SEARCH("Baja",T26)))</formula>
    </cfRule>
    <cfRule type="containsText" dxfId="396" priority="137" operator="containsText" text="Muy Baja">
      <formula>NOT(ISERROR(SEARCH("Muy Baja",T26)))</formula>
    </cfRule>
    <cfRule type="containsText" dxfId="395" priority="138" operator="containsText" text="Muy Baja">
      <formula>NOT(ISERROR(SEARCH("Muy Baja",T26)))</formula>
    </cfRule>
    <cfRule type="containsText" dxfId="394" priority="139" operator="containsText" text="Muy Baja">
      <formula>NOT(ISERROR(SEARCH("Muy Baja",T26)))</formula>
    </cfRule>
    <cfRule type="containsText" dxfId="393" priority="140" operator="containsText" text="Muy Baja'Tabla probabilidad'!">
      <formula>NOT(ISERROR(SEARCH("Muy Baja'Tabla probabilidad'!",T26)))</formula>
    </cfRule>
    <cfRule type="containsText" dxfId="392" priority="141" operator="containsText" text="Muy bajo">
      <formula>NOT(ISERROR(SEARCH("Muy bajo",T26)))</formula>
    </cfRule>
    <cfRule type="containsText" dxfId="391" priority="142" operator="containsText" text="Alta">
      <formula>NOT(ISERROR(SEARCH("Alta",T26)))</formula>
    </cfRule>
    <cfRule type="containsText" dxfId="390" priority="143" operator="containsText" text="Media">
      <formula>NOT(ISERROR(SEARCH("Media",T26)))</formula>
    </cfRule>
    <cfRule type="containsText" dxfId="389" priority="144" operator="containsText" text="Baja">
      <formula>NOT(ISERROR(SEARCH("Baja",T26)))</formula>
    </cfRule>
    <cfRule type="containsText" dxfId="388" priority="145" operator="containsText" text="Muy baja">
      <formula>NOT(ISERROR(SEARCH("Muy baja",T26)))</formula>
    </cfRule>
    <cfRule type="cellIs" dxfId="387" priority="148" operator="between">
      <formula>1</formula>
      <formula>2</formula>
    </cfRule>
    <cfRule type="cellIs" dxfId="386" priority="149" operator="between">
      <formula>0</formula>
      <formula>2</formula>
    </cfRule>
  </conditionalFormatting>
  <conditionalFormatting sqref="U10 U14">
    <cfRule type="containsText" dxfId="385" priority="351" operator="containsText" text="Catastrófico">
      <formula>NOT(ISERROR(SEARCH("Catastrófico",U10)))</formula>
    </cfRule>
    <cfRule type="containsText" dxfId="384" priority="352" operator="containsText" text="Mayor">
      <formula>NOT(ISERROR(SEARCH("Mayor",U10)))</formula>
    </cfRule>
    <cfRule type="containsText" dxfId="383" priority="353" operator="containsText" text="Alta">
      <formula>NOT(ISERROR(SEARCH("Alta",U10)))</formula>
    </cfRule>
    <cfRule type="containsText" dxfId="382" priority="354" operator="containsText" text="Moderado">
      <formula>NOT(ISERROR(SEARCH("Moderado",U10)))</formula>
    </cfRule>
    <cfRule type="containsText" dxfId="381" priority="355" operator="containsText" text="Menor">
      <formula>NOT(ISERROR(SEARCH("Menor",U10)))</formula>
    </cfRule>
    <cfRule type="containsText" dxfId="380" priority="356" operator="containsText" text="Leve">
      <formula>NOT(ISERROR(SEARCH("Leve",U10)))</formula>
    </cfRule>
  </conditionalFormatting>
  <conditionalFormatting sqref="U19 U23">
    <cfRule type="containsText" dxfId="379" priority="286" operator="containsText" text="Catastrófico">
      <formula>NOT(ISERROR(SEARCH("Catastrófico",U19)))</formula>
    </cfRule>
    <cfRule type="containsText" dxfId="378" priority="287" operator="containsText" text="Mayor">
      <formula>NOT(ISERROR(SEARCH("Mayor",U19)))</formula>
    </cfRule>
    <cfRule type="containsText" dxfId="377" priority="288" operator="containsText" text="Alta">
      <formula>NOT(ISERROR(SEARCH("Alta",U19)))</formula>
    </cfRule>
    <cfRule type="containsText" dxfId="376" priority="289" operator="containsText" text="Moderado">
      <formula>NOT(ISERROR(SEARCH("Moderado",U19)))</formula>
    </cfRule>
    <cfRule type="containsText" dxfId="375" priority="290" operator="containsText" text="Menor">
      <formula>NOT(ISERROR(SEARCH("Menor",U19)))</formula>
    </cfRule>
    <cfRule type="containsText" dxfId="374" priority="291" operator="containsText" text="Leve">
      <formula>NOT(ISERROR(SEARCH("Leve",U19)))</formula>
    </cfRule>
  </conditionalFormatting>
  <conditionalFormatting sqref="U26">
    <cfRule type="containsText" dxfId="373" priority="5" operator="containsText" text="Catastrófico">
      <formula>NOT(ISERROR(SEARCH("Catastrófico",U26)))</formula>
    </cfRule>
    <cfRule type="containsText" dxfId="372" priority="6" operator="containsText" text="Mayor">
      <formula>NOT(ISERROR(SEARCH("Mayor",U26)))</formula>
    </cfRule>
    <cfRule type="containsText" dxfId="371" priority="7" operator="containsText" text="Alta">
      <formula>NOT(ISERROR(SEARCH("Alta",U26)))</formula>
    </cfRule>
    <cfRule type="containsText" dxfId="370" priority="8" operator="containsText" text="Moderado">
      <formula>NOT(ISERROR(SEARCH("Moderado",U26)))</formula>
    </cfRule>
    <cfRule type="containsText" dxfId="369" priority="9" operator="containsText" text="Menor">
      <formula>NOT(ISERROR(SEARCH("Menor",U26)))</formula>
    </cfRule>
    <cfRule type="containsText" dxfId="368" priority="10" operator="containsText" text="Leve">
      <formula>NOT(ISERROR(SEARCH("Leve",U26)))</formula>
    </cfRule>
  </conditionalFormatting>
  <conditionalFormatting sqref="V10 V14">
    <cfRule type="containsText" dxfId="367" priority="315" operator="containsText" text="Extremo">
      <formula>NOT(ISERROR(SEARCH("Extremo",V10)))</formula>
    </cfRule>
    <cfRule type="containsText" dxfId="366" priority="316" operator="containsText" text="Alto">
      <formula>NOT(ISERROR(SEARCH("Alto",V10)))</formula>
    </cfRule>
    <cfRule type="containsText" dxfId="365" priority="317" operator="containsText" text="Bajo">
      <formula>NOT(ISERROR(SEARCH("Bajo",V10)))</formula>
    </cfRule>
    <cfRule type="containsText" dxfId="364" priority="318" operator="containsText" text="Moderado">
      <formula>NOT(ISERROR(SEARCH("Moderado",V10)))</formula>
    </cfRule>
  </conditionalFormatting>
  <conditionalFormatting sqref="V19 V23">
    <cfRule type="containsText" dxfId="363" priority="282" operator="containsText" text="Extremo">
      <formula>NOT(ISERROR(SEARCH("Extremo",V19)))</formula>
    </cfRule>
    <cfRule type="containsText" dxfId="362" priority="283" operator="containsText" text="Alto">
      <formula>NOT(ISERROR(SEARCH("Alto",V19)))</formula>
    </cfRule>
    <cfRule type="containsText" dxfId="361" priority="284" operator="containsText" text="Bajo">
      <formula>NOT(ISERROR(SEARCH("Bajo",V19)))</formula>
    </cfRule>
    <cfRule type="containsText" dxfId="360" priority="285" operator="containsText" text="Moderado">
      <formula>NOT(ISERROR(SEARCH("Moderado",V19)))</formula>
    </cfRule>
  </conditionalFormatting>
  <conditionalFormatting sqref="V26">
    <cfRule type="containsText" dxfId="359" priority="1" operator="containsText" text="Extremo">
      <formula>NOT(ISERROR(SEARCH("Extremo",V26)))</formula>
    </cfRule>
    <cfRule type="containsText" dxfId="358" priority="2" operator="containsText" text="Alto">
      <formula>NOT(ISERROR(SEARCH("Alto",V26)))</formula>
    </cfRule>
    <cfRule type="containsText" dxfId="357" priority="3" operator="containsText" text="Bajo">
      <formula>NOT(ISERROR(SEARCH("Bajo",V26)))</formula>
    </cfRule>
    <cfRule type="containsText" dxfId="356" priority="4" operator="containsText" text="Moderado">
      <formula>NOT(ISERROR(SEARCH("Moderado",V26)))</formula>
    </cfRule>
  </conditionalFormatting>
  <dataValidations count="2">
    <dataValidation allowBlank="1" showInputMessage="1" showErrorMessage="1" prompt="Enunciar cuál es el control" sqref="E17 E10:E15 E19:E24 E26:E27 M10:M11 M13" xr:uid="{00000000-0002-0000-0500-000000000000}"/>
    <dataValidation type="list" allowBlank="1" showInputMessage="1" showErrorMessage="1" sqref="F10:I28 N10:Q2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76"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77" operator="containsText" id="{5790250D-E3CC-4EBD-835F-F5F4C0703B76}">
            <xm:f>NOT(ISERROR(SEARCH('8- Políticas de Administración '!$B$5,T10)))</xm:f>
            <xm:f>'8- Políticas de Administración '!$B$5</xm:f>
            <x14:dxf>
              <font>
                <color rgb="FF9C0006"/>
              </font>
              <fill>
                <patternFill>
                  <bgColor rgb="FFFFC7CE"/>
                </patternFill>
              </fill>
            </x14:dxf>
          </x14:cfRule>
          <xm:sqref>T10 T14</xm:sqref>
        </x14:conditionalFormatting>
        <x14:conditionalFormatting xmlns:xm="http://schemas.microsoft.com/office/excel/2006/main">
          <x14:cfRule type="containsText" priority="311" operator="containsText" id="{1A93245F-2F6E-4286-B0B4-8AEBA7CD6C52}">
            <xm:f>NOT(ISERROR(SEARCH('8- Políticas de Administración '!$B$5,T19)))</xm:f>
            <xm:f>'8- Políticas de Administración '!$B$5</xm:f>
            <x14:dxf>
              <font>
                <color rgb="FF006100"/>
              </font>
              <fill>
                <patternFill>
                  <bgColor rgb="FFC6EFCE"/>
                </patternFill>
              </fill>
            </x14:dxf>
          </x14:cfRule>
          <x14:cfRule type="containsText" priority="312" operator="containsText" id="{4A5CB758-D53F-47C8-9384-058703BDD194}">
            <xm:f>NOT(ISERROR(SEARCH('8- Políticas de Administración '!$B$5,T19)))</xm:f>
            <xm:f>'8- Políticas de Administración '!$B$5</xm:f>
            <x14:dxf>
              <font>
                <color rgb="FF9C0006"/>
              </font>
              <fill>
                <patternFill>
                  <bgColor rgb="FFFFC7CE"/>
                </patternFill>
              </fill>
            </x14:dxf>
          </x14:cfRule>
          <xm:sqref>T19 T23</xm:sqref>
        </x14:conditionalFormatting>
        <x14:conditionalFormatting xmlns:xm="http://schemas.microsoft.com/office/excel/2006/main">
          <x14:cfRule type="containsText" priority="146" operator="containsText" id="{A5173A80-D256-4C96-9694-525C9DB1E3BD}">
            <xm:f>NOT(ISERROR(SEARCH('8- Políticas de Administración '!$B$5,T26)))</xm:f>
            <xm:f>'8- Políticas de Administración '!$B$5</xm:f>
            <x14:dxf>
              <font>
                <color rgb="FF006100"/>
              </font>
              <fill>
                <patternFill>
                  <bgColor rgb="FFC6EFCE"/>
                </patternFill>
              </fill>
            </x14:dxf>
          </x14:cfRule>
          <x14:cfRule type="containsText" priority="147" operator="containsText" id="{FB927DED-08A8-4972-857B-A4A884F0DD0D}">
            <xm:f>NOT(ISERROR(SEARCH('8- Políticas de Administración '!$B$5,T26)))</xm:f>
            <xm:f>'8- Políticas de Administración '!$B$5</xm:f>
            <x14:dxf>
              <font>
                <color rgb="FF9C0006"/>
              </font>
              <fill>
                <patternFill>
                  <bgColor rgb="FFFFC7CE"/>
                </patternFill>
              </fill>
            </x14:dxf>
          </x14:cfRule>
          <xm:sqref>T26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M17" sqref="M17"/>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5703125" customWidth="1"/>
    <col min="8" max="8" width="13.7109375" customWidth="1"/>
    <col min="9" max="9" width="28.5703125" hidden="1" customWidth="1"/>
    <col min="10" max="13" width="11.5703125" customWidth="1"/>
    <col min="32" max="137" width="11.42578125" style="2"/>
  </cols>
  <sheetData>
    <row r="1" spans="1:137" s="2" customFormat="1">
      <c r="E1" s="39"/>
    </row>
    <row r="2" spans="1:137" ht="24" thickBot="1">
      <c r="A2" s="2"/>
      <c r="B2" s="443" t="s">
        <v>347</v>
      </c>
      <c r="C2" s="443"/>
      <c r="D2" s="443"/>
      <c r="E2" s="443"/>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31" t="s">
        <v>348</v>
      </c>
      <c r="D4" s="232"/>
      <c r="E4" s="233" t="s">
        <v>349</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350</v>
      </c>
      <c r="D5" s="59"/>
      <c r="E5" s="59" t="s">
        <v>351</v>
      </c>
      <c r="F5" s="57" t="s">
        <v>349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352</v>
      </c>
      <c r="C6" s="234" t="s">
        <v>353</v>
      </c>
      <c r="D6" s="235">
        <v>0.04</v>
      </c>
      <c r="E6" s="236" t="s">
        <v>354</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355</v>
      </c>
      <c r="C7" s="234" t="s">
        <v>356</v>
      </c>
      <c r="D7" s="235">
        <v>0.09</v>
      </c>
      <c r="E7" s="236" t="s">
        <v>357</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358</v>
      </c>
      <c r="C8" s="234" t="s">
        <v>359</v>
      </c>
      <c r="D8" s="235">
        <v>0.28999999999999998</v>
      </c>
      <c r="E8" s="236" t="s">
        <v>360</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361</v>
      </c>
      <c r="C9" s="234" t="s">
        <v>362</v>
      </c>
      <c r="D9" s="235">
        <v>0.49</v>
      </c>
      <c r="E9" s="236" t="s">
        <v>363</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364</v>
      </c>
      <c r="C10" s="234" t="s">
        <v>365</v>
      </c>
      <c r="D10" s="235">
        <v>1</v>
      </c>
      <c r="E10" s="236" t="s">
        <v>366</v>
      </c>
      <c r="F10" s="89">
        <v>5</v>
      </c>
      <c r="G10" s="2"/>
      <c r="H10" s="2"/>
      <c r="I10" s="81" t="s">
        <v>300</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44" t="s">
        <v>367</v>
      </c>
      <c r="C14" s="444"/>
      <c r="D14" s="444"/>
      <c r="E14" s="444"/>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446" t="s">
        <v>288</v>
      </c>
      <c r="D16" s="446"/>
      <c r="E16" s="446"/>
      <c r="F16" s="67"/>
      <c r="G16" s="66"/>
      <c r="H16" s="66"/>
      <c r="I16" s="82" t="s">
        <v>286</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368</v>
      </c>
      <c r="C17" s="445" t="s">
        <v>369</v>
      </c>
      <c r="D17" s="445"/>
      <c r="E17" s="445"/>
      <c r="F17" s="89">
        <v>1</v>
      </c>
      <c r="G17" s="66"/>
      <c r="H17" s="66"/>
      <c r="I17" s="81" t="s">
        <v>288</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370</v>
      </c>
      <c r="C18" s="445" t="s">
        <v>294</v>
      </c>
      <c r="D18" s="445"/>
      <c r="E18" s="445"/>
      <c r="F18" s="89">
        <v>2</v>
      </c>
      <c r="G18" s="66"/>
      <c r="H18" s="66"/>
      <c r="I18" s="81" t="s">
        <v>295</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371</v>
      </c>
      <c r="C19" s="445" t="s">
        <v>289</v>
      </c>
      <c r="D19" s="445"/>
      <c r="E19" s="445"/>
      <c r="F19" s="89">
        <v>3</v>
      </c>
      <c r="G19" s="66"/>
      <c r="H19" s="66"/>
      <c r="I19" s="81" t="s">
        <v>297</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372</v>
      </c>
      <c r="C20" s="445" t="s">
        <v>292</v>
      </c>
      <c r="D20" s="445"/>
      <c r="E20" s="445"/>
      <c r="F20" s="89">
        <v>4</v>
      </c>
      <c r="G20" s="66"/>
      <c r="H20" s="66"/>
      <c r="I20" s="81" t="s">
        <v>290</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373</v>
      </c>
      <c r="C21" s="445" t="s">
        <v>302</v>
      </c>
      <c r="D21" s="445"/>
      <c r="E21" s="445"/>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447" t="s">
        <v>295</v>
      </c>
      <c r="D24" s="447"/>
      <c r="E24" s="447"/>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368</v>
      </c>
      <c r="C25" s="445" t="s">
        <v>374</v>
      </c>
      <c r="D25" s="445"/>
      <c r="E25" s="445"/>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370</v>
      </c>
      <c r="C26" s="445" t="s">
        <v>375</v>
      </c>
      <c r="D26" s="445"/>
      <c r="E26" s="445"/>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371</v>
      </c>
      <c r="C27" s="445" t="s">
        <v>296</v>
      </c>
      <c r="D27" s="445"/>
      <c r="E27" s="445"/>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372</v>
      </c>
      <c r="C28" s="445" t="s">
        <v>376</v>
      </c>
      <c r="D28" s="445"/>
      <c r="E28" s="445"/>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373</v>
      </c>
      <c r="C29" s="445" t="s">
        <v>303</v>
      </c>
      <c r="D29" s="445"/>
      <c r="E29" s="445"/>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446" t="s">
        <v>297</v>
      </c>
      <c r="D32" s="446"/>
      <c r="E32" s="446"/>
      <c r="F32" s="75"/>
      <c r="I32" s="74"/>
      <c r="J32" s="74"/>
      <c r="K32" s="74"/>
      <c r="L32" s="74"/>
      <c r="M32" s="74"/>
      <c r="N32" s="74"/>
      <c r="O32" s="74"/>
      <c r="P32" s="74"/>
      <c r="Q32" s="74"/>
      <c r="R32" s="74"/>
      <c r="S32" s="74"/>
    </row>
    <row r="33" spans="2:19" s="66" customFormat="1" ht="20.25">
      <c r="B33" s="60" t="s">
        <v>368</v>
      </c>
      <c r="C33" s="445" t="s">
        <v>299</v>
      </c>
      <c r="D33" s="445"/>
      <c r="E33" s="445"/>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370</v>
      </c>
      <c r="C34" s="445" t="s">
        <v>377</v>
      </c>
      <c r="D34" s="445"/>
      <c r="E34" s="445"/>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371</v>
      </c>
      <c r="C35" s="445" t="s">
        <v>298</v>
      </c>
      <c r="D35" s="445"/>
      <c r="E35" s="445"/>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372</v>
      </c>
      <c r="C36" s="445" t="s">
        <v>301</v>
      </c>
      <c r="D36" s="445"/>
      <c r="E36" s="445"/>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373</v>
      </c>
      <c r="C37" s="445" t="s">
        <v>378</v>
      </c>
      <c r="D37" s="445"/>
      <c r="E37" s="445"/>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446" t="s">
        <v>290</v>
      </c>
      <c r="D40" s="446"/>
      <c r="E40" s="446"/>
      <c r="F40" s="75"/>
    </row>
    <row r="41" spans="2:19" s="66" customFormat="1" ht="20.25">
      <c r="B41" s="90" t="s">
        <v>368</v>
      </c>
      <c r="C41" s="445" t="s">
        <v>379</v>
      </c>
      <c r="D41" s="445"/>
      <c r="E41" s="445"/>
      <c r="F41" s="89">
        <v>1</v>
      </c>
    </row>
    <row r="42" spans="2:19" s="66" customFormat="1" ht="20.25">
      <c r="B42" s="91" t="s">
        <v>370</v>
      </c>
      <c r="C42" s="445" t="s">
        <v>291</v>
      </c>
      <c r="D42" s="445"/>
      <c r="E42" s="445"/>
      <c r="F42" s="89">
        <v>2</v>
      </c>
    </row>
    <row r="43" spans="2:19" s="66" customFormat="1" ht="20.25">
      <c r="B43" s="92" t="s">
        <v>371</v>
      </c>
      <c r="C43" s="445" t="s">
        <v>293</v>
      </c>
      <c r="D43" s="445"/>
      <c r="E43" s="445"/>
      <c r="F43" s="89">
        <v>3</v>
      </c>
    </row>
    <row r="44" spans="2:19" s="66" customFormat="1" ht="20.25">
      <c r="B44" s="93" t="s">
        <v>372</v>
      </c>
      <c r="C44" s="445" t="s">
        <v>380</v>
      </c>
      <c r="D44" s="445"/>
      <c r="E44" s="445"/>
      <c r="F44" s="89">
        <v>4</v>
      </c>
    </row>
    <row r="45" spans="2:19" s="66" customFormat="1" ht="20.25">
      <c r="B45" s="94" t="s">
        <v>373</v>
      </c>
      <c r="C45" s="445" t="s">
        <v>381</v>
      </c>
      <c r="D45" s="445"/>
      <c r="E45" s="445"/>
      <c r="F45" s="89">
        <v>5</v>
      </c>
    </row>
    <row r="46" spans="2:19" s="66" customFormat="1" ht="20.25">
      <c r="B46" s="74"/>
      <c r="C46" s="74" t="s">
        <v>382</v>
      </c>
      <c r="D46" s="74"/>
      <c r="F46" s="75"/>
    </row>
    <row r="47" spans="2:19" s="66" customFormat="1" ht="20.25">
      <c r="B47" s="74"/>
      <c r="C47" s="74"/>
      <c r="D47" s="74"/>
      <c r="F47" s="75"/>
    </row>
    <row r="48" spans="2:19" s="66" customFormat="1" ht="20.25">
      <c r="B48" s="67"/>
      <c r="C48" s="447" t="s">
        <v>306</v>
      </c>
      <c r="D48" s="447"/>
      <c r="E48" s="447"/>
      <c r="F48" s="75"/>
    </row>
    <row r="49" spans="2:11" s="66" customFormat="1" ht="20.25" customHeight="1">
      <c r="B49" s="69" t="s">
        <v>368</v>
      </c>
      <c r="C49" s="445" t="s">
        <v>307</v>
      </c>
      <c r="D49" s="445"/>
      <c r="E49" s="445"/>
      <c r="F49" s="89">
        <v>1</v>
      </c>
    </row>
    <row r="50" spans="2:11" s="66" customFormat="1" ht="20.25" customHeight="1">
      <c r="B50" s="70" t="s">
        <v>370</v>
      </c>
      <c r="C50" s="445" t="s">
        <v>383</v>
      </c>
      <c r="D50" s="445"/>
      <c r="E50" s="445"/>
      <c r="F50" s="89">
        <v>2</v>
      </c>
      <c r="K50" s="67"/>
    </row>
    <row r="51" spans="2:11" s="66" customFormat="1" ht="20.25" customHeight="1">
      <c r="B51" s="71" t="s">
        <v>371</v>
      </c>
      <c r="C51" s="445" t="s">
        <v>384</v>
      </c>
      <c r="D51" s="445"/>
      <c r="E51" s="445"/>
      <c r="F51" s="89">
        <v>3</v>
      </c>
    </row>
    <row r="52" spans="2:11" s="66" customFormat="1" ht="20.25" customHeight="1">
      <c r="B52" s="72" t="s">
        <v>372</v>
      </c>
      <c r="C52" s="445" t="s">
        <v>385</v>
      </c>
      <c r="D52" s="445"/>
      <c r="E52" s="445"/>
      <c r="F52" s="89">
        <v>4</v>
      </c>
    </row>
    <row r="53" spans="2:11" s="66" customFormat="1" ht="20.25" customHeight="1">
      <c r="B53" s="73" t="s">
        <v>373</v>
      </c>
      <c r="C53" s="445" t="s">
        <v>386</v>
      </c>
      <c r="D53" s="445"/>
      <c r="E53" s="445"/>
      <c r="F53" s="89">
        <v>5</v>
      </c>
    </row>
    <row r="54" spans="2:11" s="66" customFormat="1" ht="20.25">
      <c r="B54" s="74"/>
      <c r="C54" s="74"/>
      <c r="D54" s="74"/>
      <c r="E54" s="74"/>
      <c r="F54" s="75"/>
    </row>
    <row r="55" spans="2:11" s="66" customFormat="1" ht="20.25"/>
    <row r="56" spans="2:11" s="66" customFormat="1" ht="20.25" customHeight="1">
      <c r="B56" s="67"/>
      <c r="C56" s="84" t="s">
        <v>300</v>
      </c>
      <c r="D56" s="84"/>
      <c r="E56" s="84"/>
      <c r="F56" s="75"/>
    </row>
    <row r="57" spans="2:11" s="66" customFormat="1" ht="20.25" customHeight="1">
      <c r="B57" s="69" t="s">
        <v>368</v>
      </c>
      <c r="C57" s="448" t="s">
        <v>387</v>
      </c>
      <c r="D57" s="448"/>
      <c r="E57" s="448"/>
      <c r="F57" s="89">
        <v>1</v>
      </c>
    </row>
    <row r="58" spans="2:11" s="66" customFormat="1" ht="20.25" customHeight="1">
      <c r="B58" s="70" t="s">
        <v>370</v>
      </c>
      <c r="C58" s="448" t="s">
        <v>388</v>
      </c>
      <c r="D58" s="448"/>
      <c r="E58" s="448"/>
      <c r="F58" s="89">
        <v>2</v>
      </c>
    </row>
    <row r="59" spans="2:11" s="66" customFormat="1" ht="20.25" customHeight="1">
      <c r="B59" s="71" t="s">
        <v>371</v>
      </c>
      <c r="C59" s="448" t="s">
        <v>389</v>
      </c>
      <c r="D59" s="448"/>
      <c r="E59" s="448"/>
      <c r="F59" s="89">
        <v>3</v>
      </c>
    </row>
    <row r="60" spans="2:11" s="66" customFormat="1" ht="20.25" customHeight="1">
      <c r="B60" s="72" t="s">
        <v>372</v>
      </c>
      <c r="C60" s="448" t="s">
        <v>390</v>
      </c>
      <c r="D60" s="448"/>
      <c r="E60" s="448"/>
      <c r="F60" s="89">
        <v>4</v>
      </c>
    </row>
    <row r="61" spans="2:11" s="66" customFormat="1" ht="20.25" customHeight="1">
      <c r="B61" s="73" t="s">
        <v>373</v>
      </c>
      <c r="C61" s="448" t="s">
        <v>391</v>
      </c>
      <c r="D61" s="448"/>
      <c r="E61" s="448"/>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19"/>
  <sheetViews>
    <sheetView showGridLines="0" zoomScale="70" zoomScaleNormal="70" zoomScalePageLayoutView="70" workbookViewId="0">
      <selection activeCell="R33" sqref="R33"/>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4" hidden="1" customWidth="1"/>
    <col min="13" max="13" width="16.7109375" customWidth="1"/>
    <col min="14" max="14" width="17.42578125" customWidth="1"/>
    <col min="15" max="15" width="35.85546875" style="11" customWidth="1"/>
    <col min="16" max="16" width="24.140625" style="11" customWidth="1"/>
    <col min="17" max="17" width="18.7109375" style="11" customWidth="1"/>
    <col min="18" max="269" width="11.42578125" style="11"/>
    <col min="270" max="16384" width="11.42578125" style="16"/>
  </cols>
  <sheetData>
    <row r="1" spans="1:269" s="13" customFormat="1" ht="27">
      <c r="A1" s="391"/>
      <c r="B1" s="392"/>
      <c r="C1" s="392"/>
      <c r="D1" s="116"/>
      <c r="E1" s="35"/>
      <c r="F1" s="423"/>
      <c r="G1" s="423"/>
      <c r="H1" s="423"/>
      <c r="I1" s="423"/>
      <c r="J1" s="423"/>
      <c r="K1" s="423"/>
      <c r="L1" s="423"/>
      <c r="M1" s="423"/>
      <c r="N1" s="423"/>
      <c r="O1" s="423"/>
      <c r="P1" s="423"/>
      <c r="Q1" s="423"/>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393"/>
      <c r="B2" s="394"/>
      <c r="C2" s="394"/>
      <c r="D2" s="117"/>
      <c r="E2" s="30"/>
      <c r="F2" s="423"/>
      <c r="G2" s="423"/>
      <c r="H2" s="423"/>
      <c r="I2" s="423"/>
      <c r="J2" s="423"/>
      <c r="K2" s="423"/>
      <c r="L2" s="423"/>
      <c r="M2" s="423"/>
      <c r="N2" s="423"/>
      <c r="O2" s="423"/>
      <c r="P2" s="423"/>
      <c r="Q2" s="423"/>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460"/>
      <c r="G3" s="460"/>
      <c r="H3" s="460"/>
      <c r="I3" s="460"/>
      <c r="J3" s="460"/>
      <c r="K3" s="460"/>
      <c r="L3" s="460"/>
      <c r="M3" s="460"/>
      <c r="N3" s="460"/>
      <c r="O3" s="460"/>
      <c r="P3" s="460"/>
      <c r="Q3" s="460"/>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395" t="s">
        <v>265</v>
      </c>
      <c r="B4" s="395"/>
      <c r="C4" s="425" t="s">
        <v>4</v>
      </c>
      <c r="D4" s="425"/>
      <c r="E4" s="425"/>
      <c r="F4" s="425"/>
      <c r="G4" s="425"/>
      <c r="H4" s="425"/>
      <c r="I4" s="425"/>
      <c r="J4" s="425"/>
      <c r="K4" s="425"/>
      <c r="L4" s="425"/>
      <c r="M4" s="425"/>
      <c r="N4" s="425"/>
      <c r="O4" s="425"/>
      <c r="P4" s="425"/>
      <c r="Q4" s="425"/>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395" t="s">
        <v>266</v>
      </c>
      <c r="B5" s="395"/>
      <c r="C5" s="425" t="s">
        <v>33</v>
      </c>
      <c r="D5" s="425"/>
      <c r="E5" s="425"/>
      <c r="F5" s="425"/>
      <c r="G5" s="425"/>
      <c r="H5" s="425"/>
      <c r="I5" s="425"/>
      <c r="J5" s="425"/>
      <c r="K5" s="425"/>
      <c r="L5" s="425"/>
      <c r="M5" s="425"/>
      <c r="N5" s="425"/>
      <c r="O5" s="425"/>
      <c r="P5" s="425"/>
      <c r="Q5" s="425"/>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395" t="s">
        <v>267</v>
      </c>
      <c r="B6" s="395"/>
      <c r="C6" s="424" t="s">
        <v>268</v>
      </c>
      <c r="D6" s="424"/>
      <c r="E6" s="424"/>
      <c r="F6" s="424"/>
      <c r="G6" s="424"/>
      <c r="H6" s="424"/>
      <c r="I6" s="424"/>
      <c r="J6" s="424"/>
      <c r="K6" s="424"/>
      <c r="L6" s="424"/>
      <c r="M6" s="424"/>
      <c r="N6" s="424"/>
      <c r="O6" s="424"/>
      <c r="P6" s="424"/>
      <c r="Q6" s="424"/>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453" t="s">
        <v>332</v>
      </c>
      <c r="B7" s="453"/>
      <c r="C7" s="453"/>
      <c r="D7" s="453"/>
      <c r="E7" s="453"/>
      <c r="F7" s="453" t="s">
        <v>284</v>
      </c>
      <c r="G7" s="453"/>
      <c r="H7" s="453"/>
      <c r="I7" s="80"/>
      <c r="J7" s="374" t="s">
        <v>333</v>
      </c>
      <c r="K7" s="374"/>
      <c r="L7" s="374"/>
      <c r="M7" s="374"/>
      <c r="N7" s="375"/>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430" t="s">
        <v>274</v>
      </c>
      <c r="B8" s="426" t="s">
        <v>316</v>
      </c>
      <c r="C8" s="456" t="s">
        <v>276</v>
      </c>
      <c r="D8" s="458" t="s">
        <v>286</v>
      </c>
      <c r="E8" s="426" t="s">
        <v>270</v>
      </c>
      <c r="F8" s="454" t="s">
        <v>334</v>
      </c>
      <c r="G8" s="454" t="s">
        <v>335</v>
      </c>
      <c r="H8" s="454" t="s">
        <v>336</v>
      </c>
      <c r="I8" s="461"/>
      <c r="J8" s="454" t="s">
        <v>337</v>
      </c>
      <c r="K8" s="454" t="s">
        <v>338</v>
      </c>
      <c r="L8" s="454" t="s">
        <v>339</v>
      </c>
      <c r="M8" s="454" t="s">
        <v>340</v>
      </c>
      <c r="N8" s="454" t="s">
        <v>341</v>
      </c>
      <c r="O8" s="454" t="s">
        <v>342</v>
      </c>
      <c r="P8" s="454" t="s">
        <v>343</v>
      </c>
      <c r="Q8" s="454" t="s">
        <v>344</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396"/>
      <c r="B9" s="431"/>
      <c r="C9" s="457"/>
      <c r="D9" s="459"/>
      <c r="E9" s="431"/>
      <c r="F9" s="455"/>
      <c r="G9" s="455"/>
      <c r="H9" s="455"/>
      <c r="I9" s="462"/>
      <c r="J9" s="455"/>
      <c r="K9" s="455"/>
      <c r="L9" s="455"/>
      <c r="M9" s="455"/>
      <c r="N9" s="455"/>
      <c r="O9" s="455"/>
      <c r="P9" s="455"/>
      <c r="Q9" s="455"/>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73.5" customHeight="1" thickBot="1">
      <c r="A10" s="251">
        <f>'5- Identificación de Riesgos'!A10</f>
        <v>1</v>
      </c>
      <c r="B10" s="253" t="str">
        <f>'5- Identificación de Riesgos'!B10</f>
        <v>Inexactitud de la información</v>
      </c>
      <c r="C10" s="253" t="str">
        <f>'5- Identificación de Riesgos'!C10</f>
        <v>Presentar información equivocada o incompleta al usuario</v>
      </c>
      <c r="D10" s="253" t="s">
        <v>297</v>
      </c>
      <c r="E10" s="170" t="str">
        <f>'5- Identificación de Riesgos'!D10</f>
        <v>1. Falta de competencias del personal encargado de comunicar.</v>
      </c>
      <c r="F10" s="252" t="str">
        <f>'5- Identificación de Riesgos'!H10</f>
        <v>Muy Baja - 1</v>
      </c>
      <c r="G10" s="253" t="str">
        <f>'5- Identificación de Riesgos'!M10</f>
        <v>Leve - 1</v>
      </c>
      <c r="H10" s="253" t="str">
        <f>'5- Identificación de Riesgos'!N10</f>
        <v>Bajo - 1</v>
      </c>
      <c r="I10" s="258"/>
      <c r="J10" s="256" t="str">
        <f>'6- Valoración Controles'!T10</f>
        <v>Muy Baja - 1</v>
      </c>
      <c r="K10" s="256" t="str">
        <f>'6- Valoración Controles'!U10</f>
        <v>Leve - 1</v>
      </c>
      <c r="L10" s="257" t="e">
        <f>AVERAGE(#REF!)</f>
        <v>#REF!</v>
      </c>
      <c r="M10" s="253" t="str">
        <f>'6- Valoración Controles'!V10</f>
        <v>Bajo - 1</v>
      </c>
      <c r="N10" s="253" t="s">
        <v>345</v>
      </c>
      <c r="O10" s="161"/>
      <c r="P10" s="247"/>
      <c r="Q10" s="248"/>
    </row>
    <row r="11" spans="1:269" ht="71.25" customHeight="1" thickBot="1">
      <c r="A11" s="380">
        <f>'5- Identificación de Riesgos'!A14</f>
        <v>2</v>
      </c>
      <c r="B11" s="366" t="str">
        <f>'5- Identificación de Riesgos'!B14</f>
        <v>Perdidas de información</v>
      </c>
      <c r="C11" s="366" t="str">
        <f>'5- Identificación de Riesgos'!C14</f>
        <v>Perdidas de información de la gestión administrativa</v>
      </c>
      <c r="D11" s="366" t="s">
        <v>297</v>
      </c>
      <c r="E11" s="170" t="str">
        <f>'5- Identificación de Riesgos'!D14</f>
        <v>1. Daños de las bases de datos</v>
      </c>
      <c r="F11" s="378" t="str">
        <f>'5- Identificación de Riesgos'!H14</f>
        <v>Muy Baja - 1</v>
      </c>
      <c r="G11" s="366" t="str">
        <f>'5- Identificación de Riesgos'!M14</f>
        <v>Menor - 2</v>
      </c>
      <c r="H11" s="366" t="str">
        <f>'5- Identificación de Riesgos'!N14</f>
        <v>Bajo - 2</v>
      </c>
      <c r="I11" s="451"/>
      <c r="J11" s="449" t="str">
        <f>'6- Valoración Controles'!T14</f>
        <v>Muy Baja - 1</v>
      </c>
      <c r="K11" s="449" t="str">
        <f>'6- Valoración Controles'!U14</f>
        <v>Leve - 1</v>
      </c>
      <c r="L11" s="467" t="e">
        <f>AVERAGE(#REF!)</f>
        <v>#REF!</v>
      </c>
      <c r="M11" s="366" t="str">
        <f>'6- Valoración Controles'!V14</f>
        <v>Bajo - 1</v>
      </c>
      <c r="N11" s="366" t="s">
        <v>346</v>
      </c>
      <c r="O11" s="161" t="s">
        <v>482</v>
      </c>
      <c r="P11" s="247" t="s">
        <v>481</v>
      </c>
      <c r="Q11" s="265" t="s">
        <v>480</v>
      </c>
    </row>
    <row r="12" spans="1:269" ht="28.5" customHeight="1" thickBot="1">
      <c r="A12" s="381"/>
      <c r="B12" s="367"/>
      <c r="C12" s="367"/>
      <c r="D12" s="367"/>
      <c r="E12" s="171" t="str">
        <f>'5- Identificación de Riesgos'!D15</f>
        <v>2. Fallas de hardware y/o software</v>
      </c>
      <c r="F12" s="379"/>
      <c r="G12" s="463"/>
      <c r="H12" s="367"/>
      <c r="I12" s="452"/>
      <c r="J12" s="450"/>
      <c r="K12" s="450"/>
      <c r="L12" s="466"/>
      <c r="M12" s="367"/>
      <c r="N12" s="367"/>
      <c r="O12" s="153" t="s">
        <v>483</v>
      </c>
      <c r="P12" s="249" t="s">
        <v>486</v>
      </c>
      <c r="Q12" s="265" t="s">
        <v>480</v>
      </c>
    </row>
    <row r="13" spans="1:269" ht="46.5" customHeight="1" thickBot="1">
      <c r="A13" s="381"/>
      <c r="B13" s="367"/>
      <c r="C13" s="367"/>
      <c r="D13" s="367"/>
      <c r="E13" s="171" t="str">
        <f>'5- Identificación de Riesgos'!D16</f>
        <v>3. Inexistencia de copias de seguridad actualizadas</v>
      </c>
      <c r="F13" s="379"/>
      <c r="G13" s="463"/>
      <c r="H13" s="367"/>
      <c r="I13" s="452"/>
      <c r="J13" s="450"/>
      <c r="K13" s="450"/>
      <c r="L13" s="466"/>
      <c r="M13" s="367"/>
      <c r="N13" s="367"/>
      <c r="O13" s="153" t="s">
        <v>484</v>
      </c>
      <c r="P13" s="249" t="s">
        <v>486</v>
      </c>
      <c r="Q13" s="265" t="s">
        <v>480</v>
      </c>
    </row>
    <row r="14" spans="1:269" ht="63" customHeight="1" thickBot="1">
      <c r="A14" s="381"/>
      <c r="B14" s="367"/>
      <c r="C14" s="367"/>
      <c r="D14" s="367"/>
      <c r="E14" s="171" t="str">
        <f>'5- Identificación de Riesgos'!D17</f>
        <v>4. Desastres físicos o naturales</v>
      </c>
      <c r="F14" s="379"/>
      <c r="G14" s="463"/>
      <c r="H14" s="367"/>
      <c r="I14" s="452"/>
      <c r="J14" s="450"/>
      <c r="K14" s="450"/>
      <c r="L14" s="466"/>
      <c r="M14" s="367"/>
      <c r="N14" s="367"/>
      <c r="O14" s="153" t="s">
        <v>485</v>
      </c>
      <c r="P14" s="249" t="s">
        <v>486</v>
      </c>
      <c r="Q14" s="265" t="s">
        <v>480</v>
      </c>
    </row>
    <row r="15" spans="1:269" ht="74.25" customHeight="1" thickBot="1">
      <c r="A15" s="251">
        <f>'5- Identificación de Riesgos'!A19</f>
        <v>3</v>
      </c>
      <c r="B15" s="253" t="str">
        <f>'5- Identificación de Riesgos'!B19</f>
        <v xml:space="preserve">Recibir dádivas o beneficios a nombre propio o de terceros para  afectar la seguridad o confidencialidad de la información   </v>
      </c>
      <c r="C15" s="253" t="str">
        <f>'5- Identificación de Riesgos'!C19</f>
        <v xml:space="preserve">Recibir dádivas o beneficios a nombre propio o de terceros por   revelar información confidencial,  alterar, retener o no publicar información.  </v>
      </c>
      <c r="D15" s="253" t="s">
        <v>297</v>
      </c>
      <c r="E15" s="170" t="str">
        <f>'5- Identificación de Riesgos'!D19</f>
        <v>1. Falta de ética y valores.</v>
      </c>
      <c r="F15" s="252" t="str">
        <f>'5- Identificación de Riesgos'!H19</f>
        <v>Muy Baja - 1</v>
      </c>
      <c r="G15" s="253" t="str">
        <f>'5- Identificación de Riesgos'!M19</f>
        <v>Moderado - 3</v>
      </c>
      <c r="H15" s="253" t="str">
        <f>'5- Identificación de Riesgos'!N19</f>
        <v>Moderado - 3</v>
      </c>
      <c r="I15" s="258"/>
      <c r="J15" s="256" t="str">
        <f>'6- Valoración Controles'!T19</f>
        <v>Muy Baja - 1</v>
      </c>
      <c r="K15" s="256" t="str">
        <f>'6- Valoración Controles'!U19</f>
        <v>Menor - 2</v>
      </c>
      <c r="L15" s="257" t="e">
        <f>AVERAGE(#REF!)</f>
        <v>#REF!</v>
      </c>
      <c r="M15" s="253" t="str">
        <f>'6- Valoración Controles'!V19</f>
        <v>Bajo - 2</v>
      </c>
      <c r="N15" s="253" t="s">
        <v>346</v>
      </c>
      <c r="O15" s="263" t="s">
        <v>477</v>
      </c>
      <c r="P15" s="161" t="s">
        <v>479</v>
      </c>
      <c r="Q15" s="265" t="s">
        <v>480</v>
      </c>
    </row>
    <row r="16" spans="1:269" ht="91.5" customHeight="1" thickBot="1">
      <c r="A16" s="468">
        <f>'5- Identificación de Riesgos'!A23</f>
        <v>4</v>
      </c>
      <c r="B16" s="400" t="str">
        <f>'5- Identificación de Riesgos'!B23</f>
        <v xml:space="preserve">Ofrecer, prometer, entregar, aceptar o solicitar una ventaja indebida para incentivar o recompensar en favor propio o de terceros afectando la prestación del servicio </v>
      </c>
      <c r="C16" s="400" t="str">
        <f>'5- Identificación de Riesgos'!C23</f>
        <v>Cuando por indebido interés se actúe afectando la prestación del servicio de Audiencias Virtuales, Videoconferencias y  streaming (Servicios por Demanda), afectando el desarrollo de procesos judiciales y la transmisión de eventos.</v>
      </c>
      <c r="D16" s="400" t="s">
        <v>297</v>
      </c>
      <c r="E16" s="237" t="str">
        <f>'5- Identificación de Riesgos'!D23</f>
        <v>1. Falta de ética de los servidores públicos (Debilidades en principios y valores).</v>
      </c>
      <c r="F16" s="403" t="str">
        <f>'5- Identificación de Riesgos'!H23</f>
        <v>Muy Baja - 1</v>
      </c>
      <c r="G16" s="400" t="str">
        <f>'5- Identificación de Riesgos'!M23</f>
        <v>Moderado - 3</v>
      </c>
      <c r="H16" s="400" t="str">
        <f>'5- Identificación de Riesgos'!N23</f>
        <v>Moderado - 3</v>
      </c>
      <c r="I16" s="452"/>
      <c r="J16" s="464" t="str">
        <f>'6- Valoración Controles'!T23</f>
        <v>Muy Baja - 1</v>
      </c>
      <c r="K16" s="464" t="str">
        <f>'6- Valoración Controles'!U23</f>
        <v>Menor - 2</v>
      </c>
      <c r="L16" s="465" t="e">
        <f>AVERAGE(#REF!)</f>
        <v>#REF!</v>
      </c>
      <c r="M16" s="400" t="str">
        <f>'6- Valoración Controles'!V23</f>
        <v>Bajo - 2</v>
      </c>
      <c r="N16" s="400" t="s">
        <v>346</v>
      </c>
      <c r="O16" s="263" t="s">
        <v>477</v>
      </c>
      <c r="P16" s="161" t="s">
        <v>479</v>
      </c>
      <c r="Q16" s="265" t="s">
        <v>480</v>
      </c>
    </row>
    <row r="17" spans="1:17" ht="91.5" customHeight="1" thickBot="1">
      <c r="A17" s="381"/>
      <c r="B17" s="367"/>
      <c r="C17" s="367"/>
      <c r="D17" s="367"/>
      <c r="E17" s="171" t="str">
        <f>'5- Identificación de Riesgos'!D24</f>
        <v>2. Falta de ética de terceros interesados  (Debilidades principios y valores).</v>
      </c>
      <c r="F17" s="379"/>
      <c r="G17" s="463"/>
      <c r="H17" s="367"/>
      <c r="I17" s="452"/>
      <c r="J17" s="450"/>
      <c r="K17" s="450"/>
      <c r="L17" s="466"/>
      <c r="M17" s="367"/>
      <c r="N17" s="367"/>
      <c r="O17" s="264" t="s">
        <v>478</v>
      </c>
      <c r="P17" s="161" t="s">
        <v>479</v>
      </c>
      <c r="Q17" s="265" t="s">
        <v>480</v>
      </c>
    </row>
    <row r="18" spans="1:17" ht="92.25" customHeight="1" thickBot="1">
      <c r="A18" s="380">
        <f>'5- Identificación de Riesgos'!A26</f>
        <v>5</v>
      </c>
      <c r="B18" s="366" t="str">
        <f>'5- Identificación de Riesgos'!B26</f>
        <v>Ofrecer, prometer, entregar, aceptar o solicitar una ventaja indebida para ocultar, modificar o eliminar información publicada en el Portal Web de la Rama Judicial para  favorecer intereses en beneficio propio o de terceros.</v>
      </c>
      <c r="C18" s="366" t="str">
        <f>'5- Identificación de Riesgos'!C26</f>
        <v xml:space="preserve"> Cuando la información que se publica en el Portal de la Rama Judicial se oculta, modifica o elimina de manera indebida, afectando la imagen reputacional de la Rama Judicial.</v>
      </c>
      <c r="D18" s="366" t="s">
        <v>297</v>
      </c>
      <c r="E18" s="170" t="str">
        <f>'5- Identificación de Riesgos'!D26</f>
        <v>1. Falta de ética de los servidores públicos (Debilidades en principios y valores).</v>
      </c>
      <c r="F18" s="378" t="str">
        <f>'5- Identificación de Riesgos'!H26</f>
        <v>Muy Baja - 1</v>
      </c>
      <c r="G18" s="366" t="str">
        <f>'5- Identificación de Riesgos'!M26</f>
        <v>Catastrófico - 5</v>
      </c>
      <c r="H18" s="366" t="str">
        <f>'5- Identificación de Riesgos'!N26</f>
        <v>Extremo - 5</v>
      </c>
      <c r="I18" s="451"/>
      <c r="J18" s="449" t="str">
        <f>'6- Valoración Controles'!T26</f>
        <v>Muy Baja - 1</v>
      </c>
      <c r="K18" s="449" t="str">
        <f>'6- Valoración Controles'!U26</f>
        <v>Mayor - 4</v>
      </c>
      <c r="L18" s="467" t="e">
        <f>AVERAGE(#REF!)</f>
        <v>#REF!</v>
      </c>
      <c r="M18" s="366" t="str">
        <f>'6- Valoración Controles'!V26</f>
        <v>Alto  - 4</v>
      </c>
      <c r="N18" s="366" t="s">
        <v>346</v>
      </c>
      <c r="O18" s="263" t="s">
        <v>477</v>
      </c>
      <c r="P18" s="161" t="s">
        <v>479</v>
      </c>
      <c r="Q18" s="265" t="s">
        <v>480</v>
      </c>
    </row>
    <row r="19" spans="1:17" ht="92.25" customHeight="1">
      <c r="A19" s="381"/>
      <c r="B19" s="367"/>
      <c r="C19" s="367"/>
      <c r="D19" s="367"/>
      <c r="E19" s="171" t="str">
        <f>'5- Identificación de Riesgos'!D27</f>
        <v>2. Falta de ética de terceros interesados  (Debilidades principios y valores).</v>
      </c>
      <c r="F19" s="379"/>
      <c r="G19" s="463"/>
      <c r="H19" s="367"/>
      <c r="I19" s="452"/>
      <c r="J19" s="450"/>
      <c r="K19" s="450"/>
      <c r="L19" s="466"/>
      <c r="M19" s="367"/>
      <c r="N19" s="367"/>
      <c r="O19" s="264" t="s">
        <v>478</v>
      </c>
      <c r="P19" s="161" t="s">
        <v>479</v>
      </c>
      <c r="Q19" s="265" t="s">
        <v>480</v>
      </c>
    </row>
  </sheetData>
  <mergeCells count="67">
    <mergeCell ref="D16:D17"/>
    <mergeCell ref="I16:I17"/>
    <mergeCell ref="A1:C2"/>
    <mergeCell ref="M16:M17"/>
    <mergeCell ref="N16:N17"/>
    <mergeCell ref="A16:A17"/>
    <mergeCell ref="B16:B17"/>
    <mergeCell ref="C16:C17"/>
    <mergeCell ref="C11:C14"/>
    <mergeCell ref="D11:D14"/>
    <mergeCell ref="F16:F17"/>
    <mergeCell ref="F11:F14"/>
    <mergeCell ref="G11:G14"/>
    <mergeCell ref="H11:H14"/>
    <mergeCell ref="J11:J14"/>
    <mergeCell ref="L11:L14"/>
    <mergeCell ref="A18:A19"/>
    <mergeCell ref="B18:B19"/>
    <mergeCell ref="C18:C19"/>
    <mergeCell ref="D18:D19"/>
    <mergeCell ref="F18:F19"/>
    <mergeCell ref="M18:M19"/>
    <mergeCell ref="N18:N19"/>
    <mergeCell ref="G16:G17"/>
    <mergeCell ref="H16:H17"/>
    <mergeCell ref="J16:J17"/>
    <mergeCell ref="K16:K17"/>
    <mergeCell ref="L16:L17"/>
    <mergeCell ref="I18:I19"/>
    <mergeCell ref="G18:G19"/>
    <mergeCell ref="H18:H19"/>
    <mergeCell ref="J18:J19"/>
    <mergeCell ref="K18:K19"/>
    <mergeCell ref="L18:L19"/>
    <mergeCell ref="F1:Q3"/>
    <mergeCell ref="I8:I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K8:K9"/>
    <mergeCell ref="A4:B4"/>
    <mergeCell ref="C4:Q4"/>
    <mergeCell ref="A5:B5"/>
    <mergeCell ref="C5:Q5"/>
    <mergeCell ref="A6:B6"/>
    <mergeCell ref="C6:Q6"/>
    <mergeCell ref="N11:N14"/>
    <mergeCell ref="A11:A14"/>
    <mergeCell ref="B11:B14"/>
    <mergeCell ref="K11:K14"/>
    <mergeCell ref="I11:I14"/>
    <mergeCell ref="M11:M14"/>
  </mergeCells>
  <conditionalFormatting sqref="F10:F11 F15">
    <cfRule type="containsText" dxfId="349" priority="488" operator="containsText" text="Muy Baja">
      <formula>NOT(ISERROR(SEARCH("Muy Baja",F10)))</formula>
    </cfRule>
    <cfRule type="containsText" dxfId="348" priority="489" operator="containsText" text="Baja">
      <formula>NOT(ISERROR(SEARCH("Baja",F10)))</formula>
    </cfRule>
    <cfRule type="containsText" dxfId="347" priority="490" operator="containsText" text="Muy Alta">
      <formula>NOT(ISERROR(SEARCH("Muy Alta",F10)))</formula>
    </cfRule>
    <cfRule type="containsText" dxfId="346" priority="492" operator="containsText" text="Alta">
      <formula>NOT(ISERROR(SEARCH("Alta",F10)))</formula>
    </cfRule>
    <cfRule type="containsText" dxfId="345" priority="493" operator="containsText" text="Media">
      <formula>NOT(ISERROR(SEARCH("Media",F10)))</formula>
    </cfRule>
    <cfRule type="containsText" dxfId="344" priority="494" operator="containsText" text="Media">
      <formula>NOT(ISERROR(SEARCH("Media",F10)))</formula>
    </cfRule>
    <cfRule type="containsText" dxfId="343" priority="495" operator="containsText" text="Media">
      <formula>NOT(ISERROR(SEARCH("Media",F10)))</formula>
    </cfRule>
    <cfRule type="containsText" dxfId="342" priority="496" operator="containsText" text="Muy Baja">
      <formula>NOT(ISERROR(SEARCH("Muy Baja",F10)))</formula>
    </cfRule>
    <cfRule type="containsText" dxfId="341" priority="497" operator="containsText" text="Baja">
      <formula>NOT(ISERROR(SEARCH("Baja",F10)))</formula>
    </cfRule>
    <cfRule type="containsText" dxfId="340" priority="498" operator="containsText" text="Muy Baja">
      <formula>NOT(ISERROR(SEARCH("Muy Baja",F10)))</formula>
    </cfRule>
    <cfRule type="containsText" dxfId="339" priority="499" operator="containsText" text="Muy Baja">
      <formula>NOT(ISERROR(SEARCH("Muy Baja",F10)))</formula>
    </cfRule>
    <cfRule type="containsText" dxfId="338" priority="500" operator="containsText" text="Muy Baja">
      <formula>NOT(ISERROR(SEARCH("Muy Baja",F10)))</formula>
    </cfRule>
    <cfRule type="containsText" dxfId="337" priority="501" operator="containsText" text="Muy Baja'Tabla probabilidad'!">
      <formula>NOT(ISERROR(SEARCH("Muy Baja'Tabla probabilidad'!",F10)))</formula>
    </cfRule>
    <cfRule type="containsText" dxfId="336" priority="502" operator="containsText" text="Muy bajo">
      <formula>NOT(ISERROR(SEARCH("Muy bajo",F10)))</formula>
    </cfRule>
    <cfRule type="containsText" dxfId="335" priority="503" operator="containsText" text="Alta">
      <formula>NOT(ISERROR(SEARCH("Alta",F10)))</formula>
    </cfRule>
    <cfRule type="containsText" dxfId="334" priority="504" operator="containsText" text="Media">
      <formula>NOT(ISERROR(SEARCH("Media",F10)))</formula>
    </cfRule>
    <cfRule type="containsText" dxfId="333" priority="505" operator="containsText" text="Baja">
      <formula>NOT(ISERROR(SEARCH("Baja",F10)))</formula>
    </cfRule>
    <cfRule type="containsText" dxfId="332" priority="506" operator="containsText" text="Muy baja">
      <formula>NOT(ISERROR(SEARCH("Muy baja",F10)))</formula>
    </cfRule>
    <cfRule type="cellIs" dxfId="331" priority="509" operator="between">
      <formula>1</formula>
      <formula>2</formula>
    </cfRule>
    <cfRule type="cellIs" dxfId="330" priority="510" operator="between">
      <formula>0</formula>
      <formula>2</formula>
    </cfRule>
  </conditionalFormatting>
  <conditionalFormatting sqref="F16">
    <cfRule type="containsText" dxfId="329" priority="97" operator="containsText" text="Muy Baja">
      <formula>NOT(ISERROR(SEARCH("Muy Baja",F16)))</formula>
    </cfRule>
    <cfRule type="containsText" dxfId="328" priority="98" operator="containsText" text="Baja">
      <formula>NOT(ISERROR(SEARCH("Baja",F16)))</formula>
    </cfRule>
    <cfRule type="containsText" dxfId="327" priority="99" operator="containsText" text="Muy Alta">
      <formula>NOT(ISERROR(SEARCH("Muy Alta",F16)))</formula>
    </cfRule>
    <cfRule type="containsText" dxfId="326" priority="101" operator="containsText" text="Alta">
      <formula>NOT(ISERROR(SEARCH("Alta",F16)))</formula>
    </cfRule>
    <cfRule type="containsText" dxfId="325" priority="102" operator="containsText" text="Media">
      <formula>NOT(ISERROR(SEARCH("Media",F16)))</formula>
    </cfRule>
    <cfRule type="containsText" dxfId="324" priority="103" operator="containsText" text="Media">
      <formula>NOT(ISERROR(SEARCH("Media",F16)))</formula>
    </cfRule>
    <cfRule type="containsText" dxfId="323" priority="104" operator="containsText" text="Media">
      <formula>NOT(ISERROR(SEARCH("Media",F16)))</formula>
    </cfRule>
    <cfRule type="containsText" dxfId="322" priority="105" operator="containsText" text="Muy Baja">
      <formula>NOT(ISERROR(SEARCH("Muy Baja",F16)))</formula>
    </cfRule>
    <cfRule type="containsText" dxfId="321" priority="106" operator="containsText" text="Baja">
      <formula>NOT(ISERROR(SEARCH("Baja",F16)))</formula>
    </cfRule>
    <cfRule type="containsText" dxfId="320" priority="107" operator="containsText" text="Muy Baja">
      <formula>NOT(ISERROR(SEARCH("Muy Baja",F16)))</formula>
    </cfRule>
    <cfRule type="containsText" dxfId="319" priority="108" operator="containsText" text="Muy Baja">
      <formula>NOT(ISERROR(SEARCH("Muy Baja",F16)))</formula>
    </cfRule>
    <cfRule type="containsText" dxfId="318" priority="109" operator="containsText" text="Muy Baja">
      <formula>NOT(ISERROR(SEARCH("Muy Baja",F16)))</formula>
    </cfRule>
    <cfRule type="containsText" dxfId="317" priority="110" operator="containsText" text="Muy Baja'Tabla probabilidad'!">
      <formula>NOT(ISERROR(SEARCH("Muy Baja'Tabla probabilidad'!",F16)))</formula>
    </cfRule>
    <cfRule type="containsText" dxfId="316" priority="111" operator="containsText" text="Muy bajo">
      <formula>NOT(ISERROR(SEARCH("Muy bajo",F16)))</formula>
    </cfRule>
    <cfRule type="containsText" dxfId="315" priority="112" operator="containsText" text="Alta">
      <formula>NOT(ISERROR(SEARCH("Alta",F16)))</formula>
    </cfRule>
    <cfRule type="containsText" dxfId="314" priority="113" operator="containsText" text="Media">
      <formula>NOT(ISERROR(SEARCH("Media",F16)))</formula>
    </cfRule>
    <cfRule type="containsText" dxfId="313" priority="114" operator="containsText" text="Baja">
      <formula>NOT(ISERROR(SEARCH("Baja",F16)))</formula>
    </cfRule>
    <cfRule type="containsText" dxfId="312" priority="115" operator="containsText" text="Muy baja">
      <formula>NOT(ISERROR(SEARCH("Muy baja",F16)))</formula>
    </cfRule>
    <cfRule type="cellIs" dxfId="311" priority="118" operator="between">
      <formula>1</formula>
      <formula>2</formula>
    </cfRule>
    <cfRule type="cellIs" dxfId="310" priority="119" operator="between">
      <formula>0</formula>
      <formula>2</formula>
    </cfRule>
  </conditionalFormatting>
  <conditionalFormatting sqref="F18">
    <cfRule type="containsText" dxfId="309" priority="43" operator="containsText" text="Muy Baja">
      <formula>NOT(ISERROR(SEARCH("Muy Baja",F18)))</formula>
    </cfRule>
    <cfRule type="containsText" dxfId="308" priority="44" operator="containsText" text="Baja">
      <formula>NOT(ISERROR(SEARCH("Baja",F18)))</formula>
    </cfRule>
    <cfRule type="containsText" dxfId="307" priority="45" operator="containsText" text="Muy Alta">
      <formula>NOT(ISERROR(SEARCH("Muy Alta",F18)))</formula>
    </cfRule>
    <cfRule type="containsText" dxfId="306" priority="47" operator="containsText" text="Alta">
      <formula>NOT(ISERROR(SEARCH("Alta",F18)))</formula>
    </cfRule>
    <cfRule type="containsText" dxfId="305" priority="48" operator="containsText" text="Media">
      <formula>NOT(ISERROR(SEARCH("Media",F18)))</formula>
    </cfRule>
    <cfRule type="containsText" dxfId="304" priority="49" operator="containsText" text="Media">
      <formula>NOT(ISERROR(SEARCH("Media",F18)))</formula>
    </cfRule>
    <cfRule type="containsText" dxfId="303" priority="50" operator="containsText" text="Media">
      <formula>NOT(ISERROR(SEARCH("Media",F18)))</formula>
    </cfRule>
    <cfRule type="containsText" dxfId="302" priority="51" operator="containsText" text="Muy Baja">
      <formula>NOT(ISERROR(SEARCH("Muy Baja",F18)))</formula>
    </cfRule>
    <cfRule type="containsText" dxfId="301" priority="52" operator="containsText" text="Baja">
      <formula>NOT(ISERROR(SEARCH("Baja",F18)))</formula>
    </cfRule>
    <cfRule type="containsText" dxfId="300" priority="53" operator="containsText" text="Muy Baja">
      <formula>NOT(ISERROR(SEARCH("Muy Baja",F18)))</formula>
    </cfRule>
    <cfRule type="containsText" dxfId="299" priority="54" operator="containsText" text="Muy Baja">
      <formula>NOT(ISERROR(SEARCH("Muy Baja",F18)))</formula>
    </cfRule>
    <cfRule type="containsText" dxfId="298" priority="55" operator="containsText" text="Muy Baja">
      <formula>NOT(ISERROR(SEARCH("Muy Baja",F18)))</formula>
    </cfRule>
    <cfRule type="containsText" dxfId="297" priority="56" operator="containsText" text="Muy Baja'Tabla probabilidad'!">
      <formula>NOT(ISERROR(SEARCH("Muy Baja'Tabla probabilidad'!",F18)))</formula>
    </cfRule>
    <cfRule type="containsText" dxfId="296" priority="57" operator="containsText" text="Muy bajo">
      <formula>NOT(ISERROR(SEARCH("Muy bajo",F18)))</formula>
    </cfRule>
    <cfRule type="containsText" dxfId="295" priority="58" operator="containsText" text="Alta">
      <formula>NOT(ISERROR(SEARCH("Alta",F18)))</formula>
    </cfRule>
    <cfRule type="containsText" dxfId="294" priority="59" operator="containsText" text="Media">
      <formula>NOT(ISERROR(SEARCH("Media",F18)))</formula>
    </cfRule>
    <cfRule type="containsText" dxfId="293" priority="60" operator="containsText" text="Baja">
      <formula>NOT(ISERROR(SEARCH("Baja",F18)))</formula>
    </cfRule>
    <cfRule type="containsText" dxfId="292" priority="61" operator="containsText" text="Muy baja">
      <formula>NOT(ISERROR(SEARCH("Muy baja",F18)))</formula>
    </cfRule>
    <cfRule type="cellIs" dxfId="291" priority="64" operator="between">
      <formula>1</formula>
      <formula>2</formula>
    </cfRule>
    <cfRule type="cellIs" dxfId="290" priority="65" operator="between">
      <formula>0</formula>
      <formula>2</formula>
    </cfRule>
  </conditionalFormatting>
  <conditionalFormatting sqref="G10:G11 G15">
    <cfRule type="containsText" dxfId="289" priority="482" operator="containsText" text="Catastrófico">
      <formula>NOT(ISERROR(SEARCH("Catastrófico",G10)))</formula>
    </cfRule>
    <cfRule type="containsText" dxfId="288" priority="483" operator="containsText" text="Mayor">
      <formula>NOT(ISERROR(SEARCH("Mayor",G10)))</formula>
    </cfRule>
    <cfRule type="containsText" dxfId="287" priority="484" operator="containsText" text="Alta">
      <formula>NOT(ISERROR(SEARCH("Alta",G10)))</formula>
    </cfRule>
    <cfRule type="containsText" dxfId="286" priority="485" operator="containsText" text="Moderado">
      <formula>NOT(ISERROR(SEARCH("Moderado",G10)))</formula>
    </cfRule>
    <cfRule type="containsText" dxfId="285" priority="486" operator="containsText" text="Menor">
      <formula>NOT(ISERROR(SEARCH("Menor",G10)))</formula>
    </cfRule>
    <cfRule type="containsText" dxfId="284" priority="487" operator="containsText" text="Leve">
      <formula>NOT(ISERROR(SEARCH("Leve",G10)))</formula>
    </cfRule>
  </conditionalFormatting>
  <conditionalFormatting sqref="G16">
    <cfRule type="containsText" dxfId="283" priority="91" operator="containsText" text="Catastrófico">
      <formula>NOT(ISERROR(SEARCH("Catastrófico",G16)))</formula>
    </cfRule>
    <cfRule type="containsText" dxfId="282" priority="92" operator="containsText" text="Mayor">
      <formula>NOT(ISERROR(SEARCH("Mayor",G16)))</formula>
    </cfRule>
    <cfRule type="containsText" dxfId="281" priority="93" operator="containsText" text="Alta">
      <formula>NOT(ISERROR(SEARCH("Alta",G16)))</formula>
    </cfRule>
    <cfRule type="containsText" dxfId="280" priority="94" operator="containsText" text="Moderado">
      <formula>NOT(ISERROR(SEARCH("Moderado",G16)))</formula>
    </cfRule>
    <cfRule type="containsText" dxfId="279" priority="95" operator="containsText" text="Menor">
      <formula>NOT(ISERROR(SEARCH("Menor",G16)))</formula>
    </cfRule>
    <cfRule type="containsText" dxfId="278" priority="96" operator="containsText" text="Leve">
      <formula>NOT(ISERROR(SEARCH("Leve",G16)))</formula>
    </cfRule>
  </conditionalFormatting>
  <conditionalFormatting sqref="G18">
    <cfRule type="containsText" dxfId="277" priority="6" operator="containsText" text="Catastrófico">
      <formula>NOT(ISERROR(SEARCH("Catastrófico",G18)))</formula>
    </cfRule>
    <cfRule type="containsText" dxfId="276" priority="7" operator="containsText" text="Mayor">
      <formula>NOT(ISERROR(SEARCH("Mayor",G18)))</formula>
    </cfRule>
    <cfRule type="containsText" dxfId="275" priority="8" operator="containsText" text="Alta">
      <formula>NOT(ISERROR(SEARCH("Alta",G18)))</formula>
    </cfRule>
    <cfRule type="containsText" dxfId="274" priority="9" operator="containsText" text="Moderado">
      <formula>NOT(ISERROR(SEARCH("Moderado",G18)))</formula>
    </cfRule>
    <cfRule type="containsText" dxfId="273" priority="10" operator="containsText" text="Menor">
      <formula>NOT(ISERROR(SEARCH("Menor",G18)))</formula>
    </cfRule>
    <cfRule type="containsText" dxfId="272" priority="11" operator="containsText" text="Leve">
      <formula>NOT(ISERROR(SEARCH("Leve",G18)))</formula>
    </cfRule>
  </conditionalFormatting>
  <conditionalFormatting sqref="H18">
    <cfRule type="containsText" dxfId="271" priority="1" operator="containsText" text="Extremo">
      <formula>NOT(ISERROR(SEARCH("Extremo",H18)))</formula>
    </cfRule>
    <cfRule type="containsText" dxfId="270" priority="2" operator="containsText" text="Alto">
      <formula>NOT(ISERROR(SEARCH("Alto",H18)))</formula>
    </cfRule>
    <cfRule type="containsText" dxfId="269" priority="3" operator="containsText" text="Bajo">
      <formula>NOT(ISERROR(SEARCH("Bajo",H18)))</formula>
    </cfRule>
    <cfRule type="containsText" dxfId="268" priority="4" operator="containsText" text="Moderado">
      <formula>NOT(ISERROR(SEARCH("Moderado",H18)))</formula>
    </cfRule>
  </conditionalFormatting>
  <conditionalFormatting sqref="H10:I11 H15:I15">
    <cfRule type="containsText" dxfId="267" priority="477" operator="containsText" text="Extremo">
      <formula>NOT(ISERROR(SEARCH("Extremo",H10)))</formula>
    </cfRule>
    <cfRule type="containsText" dxfId="266" priority="478" operator="containsText" text="Alto">
      <formula>NOT(ISERROR(SEARCH("Alto",H10)))</formula>
    </cfRule>
    <cfRule type="containsText" dxfId="265" priority="479" operator="containsText" text="Bajo">
      <formula>NOT(ISERROR(SEARCH("Bajo",H10)))</formula>
    </cfRule>
    <cfRule type="containsText" dxfId="264" priority="480" operator="containsText" text="Moderado">
      <formula>NOT(ISERROR(SEARCH("Moderado",H10)))</formula>
    </cfRule>
    <cfRule type="containsText" dxfId="263" priority="481" operator="containsText" text="Extremo">
      <formula>NOT(ISERROR(SEARCH("Extremo",H10)))</formula>
    </cfRule>
  </conditionalFormatting>
  <conditionalFormatting sqref="H16:I16">
    <cfRule type="containsText" dxfId="262" priority="86" operator="containsText" text="Extremo">
      <formula>NOT(ISERROR(SEARCH("Extremo",H16)))</formula>
    </cfRule>
    <cfRule type="containsText" dxfId="261" priority="87" operator="containsText" text="Alto">
      <formula>NOT(ISERROR(SEARCH("Alto",H16)))</formula>
    </cfRule>
    <cfRule type="containsText" dxfId="260" priority="88" operator="containsText" text="Bajo">
      <formula>NOT(ISERROR(SEARCH("Bajo",H16)))</formula>
    </cfRule>
    <cfRule type="containsText" dxfId="259" priority="89" operator="containsText" text="Moderado">
      <formula>NOT(ISERROR(SEARCH("Moderado",H16)))</formula>
    </cfRule>
    <cfRule type="containsText" dxfId="258" priority="90" operator="containsText" text="Extremo">
      <formula>NOT(ISERROR(SEARCH("Extremo",H16)))</formula>
    </cfRule>
  </conditionalFormatting>
  <conditionalFormatting sqref="H18:I18">
    <cfRule type="containsText" dxfId="257" priority="5" operator="containsText" text="Extremo">
      <formula>NOT(ISERROR(SEARCH("Extremo",H18)))</formula>
    </cfRule>
  </conditionalFormatting>
  <conditionalFormatting sqref="I18">
    <cfRule type="containsText" dxfId="256" priority="33" operator="containsText" text="Alto">
      <formula>NOT(ISERROR(SEARCH("Alto",I18)))</formula>
    </cfRule>
    <cfRule type="containsText" dxfId="255" priority="34" operator="containsText" text="Bajo">
      <formula>NOT(ISERROR(SEARCH("Bajo",I18)))</formula>
    </cfRule>
    <cfRule type="containsText" dxfId="254" priority="35" operator="containsText" text="Moderado">
      <formula>NOT(ISERROR(SEARCH("Moderado",I18)))</formula>
    </cfRule>
    <cfRule type="containsText" dxfId="253" priority="36" operator="containsText" text="Extremo">
      <formula>NOT(ISERROR(SEARCH("Extremo",I18)))</formula>
    </cfRule>
  </conditionalFormatting>
  <conditionalFormatting sqref="J10:J15">
    <cfRule type="containsText" dxfId="252" priority="446" operator="containsText" text="Muy Alta">
      <formula>NOT(ISERROR(SEARCH("Muy Alta",J10)))</formula>
    </cfRule>
    <cfRule type="containsText" dxfId="251" priority="447" operator="containsText" text="Alta">
      <formula>NOT(ISERROR(SEARCH("Alta",J10)))</formula>
    </cfRule>
    <cfRule type="containsText" dxfId="250" priority="448" operator="containsText" text="Media">
      <formula>NOT(ISERROR(SEARCH("Media",J10)))</formula>
    </cfRule>
    <cfRule type="containsText" dxfId="249" priority="449" operator="containsText" text="Baja">
      <formula>NOT(ISERROR(SEARCH("Baja",J10)))</formula>
    </cfRule>
    <cfRule type="containsText" dxfId="248" priority="450" operator="containsText" text="Muy Baja">
      <formula>NOT(ISERROR(SEARCH("Muy Baja",J10)))</formula>
    </cfRule>
  </conditionalFormatting>
  <conditionalFormatting sqref="J10:J19">
    <cfRule type="containsText" dxfId="247" priority="130" operator="containsText" text="Muy Baja">
      <formula>NOT(ISERROR(SEARCH("Muy Baja",J10)))</formula>
    </cfRule>
  </conditionalFormatting>
  <conditionalFormatting sqref="J16:J17">
    <cfRule type="containsText" dxfId="246" priority="72" operator="containsText" text="Muy Alta">
      <formula>NOT(ISERROR(SEARCH("Muy Alta",J16)))</formula>
    </cfRule>
    <cfRule type="containsText" dxfId="245" priority="73" operator="containsText" text="Alta">
      <formula>NOT(ISERROR(SEARCH("Alta",J16)))</formula>
    </cfRule>
    <cfRule type="containsText" dxfId="244" priority="74" operator="containsText" text="Media">
      <formula>NOT(ISERROR(SEARCH("Media",J16)))</formula>
    </cfRule>
    <cfRule type="containsText" dxfId="243" priority="75" operator="containsText" text="Baja">
      <formula>NOT(ISERROR(SEARCH("Baja",J16)))</formula>
    </cfRule>
  </conditionalFormatting>
  <conditionalFormatting sqref="J18:J19">
    <cfRule type="containsText" dxfId="242" priority="12" operator="containsText" text="Muy Baja">
      <formula>NOT(ISERROR(SEARCH("Muy Baja",J18)))</formula>
    </cfRule>
    <cfRule type="containsText" dxfId="241" priority="18" operator="containsText" text="Muy Alta">
      <formula>NOT(ISERROR(SEARCH("Muy Alta",J18)))</formula>
    </cfRule>
    <cfRule type="containsText" dxfId="240" priority="19" operator="containsText" text="Alta">
      <formula>NOT(ISERROR(SEARCH("Alta",J18)))</formula>
    </cfRule>
    <cfRule type="containsText" dxfId="239" priority="20" operator="containsText" text="Media">
      <formula>NOT(ISERROR(SEARCH("Media",J18)))</formula>
    </cfRule>
    <cfRule type="containsText" dxfId="238" priority="21" operator="containsText" text="Baja">
      <formula>NOT(ISERROR(SEARCH("Baja",J18)))</formula>
    </cfRule>
  </conditionalFormatting>
  <conditionalFormatting sqref="K10:K19">
    <cfRule type="containsText" dxfId="237" priority="13" operator="containsText" text="Catastrófico">
      <formula>NOT(ISERROR(SEARCH("Catastrófico",K10)))</formula>
    </cfRule>
    <cfRule type="containsText" dxfId="236" priority="14" operator="containsText" text="Moderado">
      <formula>NOT(ISERROR(SEARCH("Moderado",K10)))</formula>
    </cfRule>
    <cfRule type="containsText" dxfId="235" priority="15" operator="containsText" text="Menor">
      <formula>NOT(ISERROR(SEARCH("Menor",K10)))</formula>
    </cfRule>
    <cfRule type="containsText" dxfId="234" priority="16" operator="containsText" text="Leve">
      <formula>NOT(ISERROR(SEARCH("Leve",K10)))</formula>
    </cfRule>
    <cfRule type="containsText" dxfId="233" priority="17" operator="containsText" text="Mayor">
      <formula>NOT(ISERROR(SEARCH("Mayor",K10)))</formula>
    </cfRule>
  </conditionalFormatting>
  <conditionalFormatting sqref="M10:M11 M15">
    <cfRule type="containsText" dxfId="232" priority="451" operator="containsText" text="Extremo">
      <formula>NOT(ISERROR(SEARCH("Extremo",M10)))</formula>
    </cfRule>
    <cfRule type="containsText" dxfId="231" priority="452" operator="containsText" text="Alto">
      <formula>NOT(ISERROR(SEARCH("Alto",M10)))</formula>
    </cfRule>
    <cfRule type="containsText" dxfId="230" priority="453" operator="containsText" text="Moderado">
      <formula>NOT(ISERROR(SEARCH("Moderado",M10)))</formula>
    </cfRule>
    <cfRule type="containsText" dxfId="229" priority="454" operator="containsText" text="Menor">
      <formula>NOT(ISERROR(SEARCH("Menor",M10)))</formula>
    </cfRule>
    <cfRule type="containsText" dxfId="228" priority="455" operator="containsText" text="Bajo">
      <formula>NOT(ISERROR(SEARCH("Bajo",M10)))</formula>
    </cfRule>
    <cfRule type="containsText" dxfId="227" priority="456" operator="containsText" text="Moderado">
      <formula>NOT(ISERROR(SEARCH("Moderado",M10)))</formula>
    </cfRule>
    <cfRule type="containsText" dxfId="226" priority="457" operator="containsText" text="Extremo">
      <formula>NOT(ISERROR(SEARCH("Extremo",M10)))</formula>
    </cfRule>
    <cfRule type="containsText" dxfId="225" priority="458" operator="containsText" text="Baja">
      <formula>NOT(ISERROR(SEARCH("Baja",M10)))</formula>
    </cfRule>
    <cfRule type="containsText" dxfId="224" priority="459" operator="containsText" text="Alto">
      <formula>NOT(ISERROR(SEARCH("Alto",M10)))</formula>
    </cfRule>
  </conditionalFormatting>
  <conditionalFormatting sqref="M16">
    <cfRule type="containsText" dxfId="223" priority="77" operator="containsText" text="Extremo">
      <formula>NOT(ISERROR(SEARCH("Extremo",M16)))</formula>
    </cfRule>
    <cfRule type="containsText" dxfId="222" priority="78" operator="containsText" text="Alto">
      <formula>NOT(ISERROR(SEARCH("Alto",M16)))</formula>
    </cfRule>
    <cfRule type="containsText" dxfId="221" priority="79" operator="containsText" text="Moderado">
      <formula>NOT(ISERROR(SEARCH("Moderado",M16)))</formula>
    </cfRule>
    <cfRule type="containsText" dxfId="220" priority="80" operator="containsText" text="Menor">
      <formula>NOT(ISERROR(SEARCH("Menor",M16)))</formula>
    </cfRule>
    <cfRule type="containsText" dxfId="219" priority="81" operator="containsText" text="Bajo">
      <formula>NOT(ISERROR(SEARCH("Bajo",M16)))</formula>
    </cfRule>
    <cfRule type="containsText" dxfId="218" priority="82" operator="containsText" text="Moderado">
      <formula>NOT(ISERROR(SEARCH("Moderado",M16)))</formula>
    </cfRule>
    <cfRule type="containsText" dxfId="217" priority="83" operator="containsText" text="Extremo">
      <formula>NOT(ISERROR(SEARCH("Extremo",M16)))</formula>
    </cfRule>
    <cfRule type="containsText" dxfId="216" priority="84" operator="containsText" text="Baja">
      <formula>NOT(ISERROR(SEARCH("Baja",M16)))</formula>
    </cfRule>
    <cfRule type="containsText" dxfId="215" priority="85" operator="containsText" text="Alto">
      <formula>NOT(ISERROR(SEARCH("Alto",M16)))</formula>
    </cfRule>
  </conditionalFormatting>
  <conditionalFormatting sqref="M18">
    <cfRule type="containsText" dxfId="214" priority="23" operator="containsText" text="Extremo">
      <formula>NOT(ISERROR(SEARCH("Extremo",M18)))</formula>
    </cfRule>
    <cfRule type="containsText" dxfId="213" priority="24" operator="containsText" text="Alto">
      <formula>NOT(ISERROR(SEARCH("Alto",M18)))</formula>
    </cfRule>
    <cfRule type="containsText" dxfId="212" priority="25" operator="containsText" text="Moderado">
      <formula>NOT(ISERROR(SEARCH("Moderado",M18)))</formula>
    </cfRule>
    <cfRule type="containsText" dxfId="211" priority="26" operator="containsText" text="Menor">
      <formula>NOT(ISERROR(SEARCH("Menor",M18)))</formula>
    </cfRule>
    <cfRule type="containsText" dxfId="210" priority="27" operator="containsText" text="Bajo">
      <formula>NOT(ISERROR(SEARCH("Bajo",M18)))</formula>
    </cfRule>
    <cfRule type="containsText" dxfId="209" priority="28" operator="containsText" text="Moderado">
      <formula>NOT(ISERROR(SEARCH("Moderado",M18)))</formula>
    </cfRule>
    <cfRule type="containsText" dxfId="208" priority="29" operator="containsText" text="Extremo">
      <formula>NOT(ISERROR(SEARCH("Extremo",M18)))</formula>
    </cfRule>
    <cfRule type="containsText" dxfId="207" priority="30" operator="containsText" text="Baja">
      <formula>NOT(ISERROR(SEARCH("Baja",M18)))</formula>
    </cfRule>
    <cfRule type="containsText" dxfId="206" priority="31" operator="containsText" text="Alto">
      <formula>NOT(ISERROR(SEARCH("Alto",M18)))</formula>
    </cfRule>
  </conditionalFormatting>
  <dataValidations count="2">
    <dataValidation allowBlank="1" showInputMessage="1" showErrorMessage="1" prompt="Enunciar cuál es el control" sqref="O15 O16:O17 O18:O19" xr:uid="{7AC9F48E-2B43-461F-811C-CA987D7F3428}"/>
    <dataValidation type="list" allowBlank="1" showInputMessage="1" showErrorMessage="1" sqref="D10:D1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0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508" operator="containsText" id="{1034B27F-53CC-4A29-BA39-C5FDB949099A}">
            <xm:f>NOT(ISERROR(SEARCH('8- Políticas de Administración '!$B$5,F10)))</xm:f>
            <xm:f>'8- Políticas de Administración '!$B$5</xm:f>
            <x14:dxf>
              <font>
                <color rgb="FF9C0006"/>
              </font>
              <fill>
                <patternFill>
                  <bgColor rgb="FFFFC7CE"/>
                </patternFill>
              </fill>
            </x14:dxf>
          </x14:cfRule>
          <xm:sqref>F10:F11 F15</xm:sqref>
        </x14:conditionalFormatting>
        <x14:conditionalFormatting xmlns:xm="http://schemas.microsoft.com/office/excel/2006/main">
          <x14:cfRule type="containsText" priority="116" operator="containsText" id="{0F644C3A-7768-45AE-A2E6-885E8F622290}">
            <xm:f>NOT(ISERROR(SEARCH('8- Políticas de Administración '!$B$5,F16)))</xm:f>
            <xm:f>'8- Políticas de Administración '!$B$5</xm:f>
            <x14:dxf>
              <font>
                <color rgb="FF006100"/>
              </font>
              <fill>
                <patternFill>
                  <bgColor rgb="FFC6EFCE"/>
                </patternFill>
              </fill>
            </x14:dxf>
          </x14:cfRule>
          <x14:cfRule type="containsText" priority="117" operator="containsText" id="{D08E032E-CABD-46C2-BDD5-0300DF6662BC}">
            <xm:f>NOT(ISERROR(SEARCH('8- Políticas de Administración '!$B$5,F16)))</xm:f>
            <xm:f>'8- Políticas de Administración '!$B$5</xm:f>
            <x14:dxf>
              <font>
                <color rgb="FF9C0006"/>
              </font>
              <fill>
                <patternFill>
                  <bgColor rgb="FFFFC7CE"/>
                </patternFill>
              </fill>
            </x14:dxf>
          </x14:cfRule>
          <xm:sqref>F16</xm:sqref>
        </x14:conditionalFormatting>
        <x14:conditionalFormatting xmlns:xm="http://schemas.microsoft.com/office/excel/2006/main">
          <x14:cfRule type="containsText" priority="62" operator="containsText" id="{52D95E34-DAE6-4DDD-A2C4-C5D30D5323B7}">
            <xm:f>NOT(ISERROR(SEARCH('8- Políticas de Administración '!$B$5,F18)))</xm:f>
            <xm:f>'8- Políticas de Administración '!$B$5</xm:f>
            <x14:dxf>
              <font>
                <color rgb="FF006100"/>
              </font>
              <fill>
                <patternFill>
                  <bgColor rgb="FFC6EFCE"/>
                </patternFill>
              </fill>
            </x14:dxf>
          </x14:cfRule>
          <x14:cfRule type="containsText" priority="63" operator="containsText" id="{27BA7607-D85F-4E29-B877-F399C84FC734}">
            <xm:f>NOT(ISERROR(SEARCH('8- Políticas de Administración '!$B$5,F18)))</xm:f>
            <xm:f>'8- Políticas de Administración '!$B$5</xm:f>
            <x14:dxf>
              <font>
                <color rgb="FF9C0006"/>
              </font>
              <fill>
                <patternFill>
                  <bgColor rgb="FFFFC7CE"/>
                </patternFill>
              </fill>
            </x14:dxf>
          </x14:cfRule>
          <xm:sqref>F18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N10:N19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G23" sqref="G23"/>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95"/>
      <c r="C3" s="96"/>
      <c r="D3" s="96"/>
      <c r="E3" s="96"/>
      <c r="F3" s="96"/>
      <c r="G3" s="96"/>
      <c r="H3" s="96"/>
      <c r="I3" s="97"/>
    </row>
    <row r="4" spans="2:19">
      <c r="B4" s="471" t="s">
        <v>392</v>
      </c>
      <c r="C4" s="472"/>
      <c r="D4" s="472"/>
      <c r="E4" s="473" t="s">
        <v>393</v>
      </c>
      <c r="F4" s="473"/>
      <c r="G4" s="473"/>
      <c r="H4" s="473"/>
      <c r="I4" s="474"/>
      <c r="Q4" s="475" t="s">
        <v>394</v>
      </c>
      <c r="R4" s="475"/>
    </row>
    <row r="5" spans="2:19">
      <c r="B5" s="471"/>
      <c r="C5" s="472"/>
      <c r="D5" s="472"/>
      <c r="E5" s="473"/>
      <c r="F5" s="473"/>
      <c r="G5" s="473"/>
      <c r="H5" s="473"/>
      <c r="I5" s="474"/>
      <c r="Q5" s="475"/>
      <c r="R5" s="475"/>
    </row>
    <row r="6" spans="2:19">
      <c r="B6" s="471"/>
      <c r="C6" s="472"/>
      <c r="D6" s="472"/>
      <c r="E6" s="473"/>
      <c r="F6" s="473"/>
      <c r="G6" s="473"/>
      <c r="H6" s="473"/>
      <c r="I6" s="474"/>
      <c r="Q6" s="475"/>
      <c r="R6" s="475"/>
    </row>
    <row r="7" spans="2:19" ht="15.75" thickBot="1">
      <c r="B7" s="98"/>
      <c r="I7" s="99"/>
    </row>
    <row r="8" spans="2:19" ht="62.25" customHeight="1" thickBot="1">
      <c r="B8" s="476" t="s">
        <v>349</v>
      </c>
      <c r="C8" s="477"/>
      <c r="D8" s="49" t="s">
        <v>395</v>
      </c>
      <c r="E8" s="50">
        <v>5</v>
      </c>
      <c r="F8" s="50">
        <v>10</v>
      </c>
      <c r="G8" s="50">
        <v>15</v>
      </c>
      <c r="H8" s="50">
        <v>20</v>
      </c>
      <c r="I8" s="100">
        <v>25</v>
      </c>
      <c r="K8" s="478" t="s">
        <v>396</v>
      </c>
      <c r="L8" s="479"/>
      <c r="M8" s="479"/>
      <c r="N8" s="479"/>
      <c r="O8" s="479"/>
      <c r="P8" s="480"/>
      <c r="Q8" s="481" t="s">
        <v>397</v>
      </c>
      <c r="R8" s="481"/>
      <c r="S8" s="11" t="s">
        <v>398</v>
      </c>
    </row>
    <row r="9" spans="2:19" ht="62.25" customHeight="1" thickBot="1">
      <c r="B9" s="476"/>
      <c r="C9" s="477"/>
      <c r="D9" s="49" t="s">
        <v>399</v>
      </c>
      <c r="E9" s="51">
        <v>4</v>
      </c>
      <c r="F9" s="51">
        <v>8</v>
      </c>
      <c r="G9" s="50">
        <v>12</v>
      </c>
      <c r="H9" s="50">
        <v>16</v>
      </c>
      <c r="I9" s="100">
        <v>20</v>
      </c>
      <c r="K9" s="482" t="s">
        <v>400</v>
      </c>
      <c r="L9" s="483"/>
      <c r="M9" s="483"/>
      <c r="N9" s="483"/>
      <c r="O9" s="483"/>
      <c r="P9" s="483"/>
      <c r="Q9" s="484" t="s">
        <v>401</v>
      </c>
      <c r="R9" s="485"/>
      <c r="S9" s="11" t="s">
        <v>346</v>
      </c>
    </row>
    <row r="10" spans="2:19" ht="62.25" customHeight="1" thickBot="1">
      <c r="B10" s="476"/>
      <c r="C10" s="477"/>
      <c r="D10" s="49" t="s">
        <v>402</v>
      </c>
      <c r="E10" s="51">
        <v>3</v>
      </c>
      <c r="F10" s="51">
        <v>6</v>
      </c>
      <c r="G10" s="51">
        <v>9</v>
      </c>
      <c r="H10" s="50">
        <v>12</v>
      </c>
      <c r="I10" s="100">
        <v>15</v>
      </c>
      <c r="K10" s="486" t="s">
        <v>371</v>
      </c>
      <c r="L10" s="487"/>
      <c r="M10" s="487"/>
      <c r="N10" s="487"/>
      <c r="O10" s="487"/>
      <c r="P10" s="487"/>
      <c r="Q10" s="481" t="s">
        <v>403</v>
      </c>
      <c r="R10" s="481"/>
      <c r="S10" s="11" t="s">
        <v>404</v>
      </c>
    </row>
    <row r="11" spans="2:19" ht="62.25" customHeight="1">
      <c r="B11" s="476"/>
      <c r="C11" s="477"/>
      <c r="D11" s="49" t="s">
        <v>405</v>
      </c>
      <c r="E11" s="52">
        <v>2</v>
      </c>
      <c r="F11" s="51">
        <v>4</v>
      </c>
      <c r="G11" s="51">
        <v>6</v>
      </c>
      <c r="H11" s="50">
        <v>8</v>
      </c>
      <c r="I11" s="100">
        <v>10</v>
      </c>
      <c r="K11" s="488" t="s">
        <v>406</v>
      </c>
      <c r="L11" s="489"/>
      <c r="M11" s="489"/>
      <c r="N11" s="489"/>
      <c r="O11" s="489"/>
      <c r="P11" s="489"/>
      <c r="Q11" s="481" t="s">
        <v>345</v>
      </c>
      <c r="R11" s="490"/>
      <c r="S11" s="11" t="s">
        <v>345</v>
      </c>
    </row>
    <row r="12" spans="2:19" ht="62.25" customHeight="1">
      <c r="B12" s="476"/>
      <c r="C12" s="477"/>
      <c r="D12" s="49" t="s">
        <v>407</v>
      </c>
      <c r="E12" s="52">
        <v>1</v>
      </c>
      <c r="F12" s="52">
        <v>2</v>
      </c>
      <c r="G12" s="51">
        <v>3</v>
      </c>
      <c r="H12" s="50">
        <v>4</v>
      </c>
      <c r="I12" s="100">
        <v>5</v>
      </c>
    </row>
    <row r="13" spans="2:19" ht="62.25" customHeight="1" thickBot="1">
      <c r="B13" s="101"/>
      <c r="C13" s="469" t="s">
        <v>408</v>
      </c>
      <c r="D13" s="470"/>
      <c r="E13" s="102" t="s">
        <v>409</v>
      </c>
      <c r="F13" s="102" t="s">
        <v>410</v>
      </c>
      <c r="G13" s="102" t="s">
        <v>411</v>
      </c>
      <c r="H13" s="102" t="s">
        <v>412</v>
      </c>
      <c r="I13" s="103" t="s">
        <v>413</v>
      </c>
    </row>
    <row r="17" spans="4:6">
      <c r="D17" s="11"/>
      <c r="E17" s="11"/>
      <c r="F17" s="11"/>
    </row>
    <row r="18" spans="4:6" ht="15.75">
      <c r="D18" s="16" t="s">
        <v>414</v>
      </c>
      <c r="E18" s="104" t="s">
        <v>406</v>
      </c>
      <c r="F18" s="104">
        <v>1</v>
      </c>
    </row>
    <row r="19" spans="4:6" ht="15.75">
      <c r="D19" t="s">
        <v>414</v>
      </c>
      <c r="E19" s="52" t="s">
        <v>406</v>
      </c>
      <c r="F19" s="52">
        <v>1</v>
      </c>
    </row>
    <row r="20" spans="4:6">
      <c r="D20" t="s">
        <v>415</v>
      </c>
      <c r="E20" t="s">
        <v>406</v>
      </c>
      <c r="F20">
        <v>2</v>
      </c>
    </row>
    <row r="21" spans="4:6">
      <c r="D21" t="s">
        <v>416</v>
      </c>
      <c r="E21" t="s">
        <v>371</v>
      </c>
      <c r="F21">
        <v>2</v>
      </c>
    </row>
    <row r="22" spans="4:6">
      <c r="D22" t="s">
        <v>417</v>
      </c>
      <c r="E22" t="s">
        <v>418</v>
      </c>
      <c r="F22">
        <v>3</v>
      </c>
    </row>
    <row r="23" spans="4:6">
      <c r="D23" t="s">
        <v>419</v>
      </c>
      <c r="E23" t="s">
        <v>396</v>
      </c>
      <c r="F23">
        <v>4</v>
      </c>
    </row>
    <row r="24" spans="4:6">
      <c r="D24" t="s">
        <v>420</v>
      </c>
      <c r="E24" t="s">
        <v>406</v>
      </c>
      <c r="F24">
        <v>1</v>
      </c>
    </row>
    <row r="25" spans="4:6">
      <c r="D25" t="s">
        <v>421</v>
      </c>
      <c r="E25" t="s">
        <v>371</v>
      </c>
      <c r="F25">
        <v>2</v>
      </c>
    </row>
    <row r="26" spans="4:6">
      <c r="D26" t="s">
        <v>422</v>
      </c>
      <c r="E26" t="s">
        <v>371</v>
      </c>
      <c r="F26">
        <v>2</v>
      </c>
    </row>
    <row r="27" spans="4:6">
      <c r="D27" t="s">
        <v>423</v>
      </c>
      <c r="E27" t="s">
        <v>400</v>
      </c>
      <c r="F27">
        <v>3</v>
      </c>
    </row>
    <row r="28" spans="4:6">
      <c r="D28" t="s">
        <v>424</v>
      </c>
      <c r="E28" t="s">
        <v>396</v>
      </c>
      <c r="F28">
        <v>4</v>
      </c>
    </row>
    <row r="29" spans="4:6">
      <c r="D29" t="s">
        <v>425</v>
      </c>
      <c r="E29" t="s">
        <v>371</v>
      </c>
      <c r="F29">
        <v>2</v>
      </c>
    </row>
    <row r="30" spans="4:6">
      <c r="D30" t="s">
        <v>426</v>
      </c>
      <c r="E30" t="s">
        <v>371</v>
      </c>
      <c r="F30">
        <v>2</v>
      </c>
    </row>
    <row r="31" spans="4:6">
      <c r="D31" t="s">
        <v>427</v>
      </c>
      <c r="E31" t="s">
        <v>371</v>
      </c>
      <c r="F31">
        <v>2</v>
      </c>
    </row>
    <row r="32" spans="4:6">
      <c r="D32" t="s">
        <v>428</v>
      </c>
      <c r="E32" t="s">
        <v>400</v>
      </c>
      <c r="F32">
        <v>3</v>
      </c>
    </row>
    <row r="33" spans="4:6">
      <c r="D33" t="s">
        <v>429</v>
      </c>
      <c r="E33" t="s">
        <v>396</v>
      </c>
      <c r="F33">
        <v>4</v>
      </c>
    </row>
    <row r="34" spans="4:6">
      <c r="D34" t="s">
        <v>430</v>
      </c>
      <c r="E34" t="s">
        <v>371</v>
      </c>
      <c r="F34">
        <v>2</v>
      </c>
    </row>
    <row r="35" spans="4:6">
      <c r="D35" t="s">
        <v>431</v>
      </c>
      <c r="E35" t="s">
        <v>371</v>
      </c>
      <c r="F35">
        <v>2</v>
      </c>
    </row>
    <row r="36" spans="4:6">
      <c r="D36" t="s">
        <v>432</v>
      </c>
      <c r="E36" t="s">
        <v>400</v>
      </c>
      <c r="F36">
        <v>3</v>
      </c>
    </row>
    <row r="37" spans="4:6">
      <c r="D37" t="s">
        <v>433</v>
      </c>
      <c r="E37" t="s">
        <v>400</v>
      </c>
      <c r="F37">
        <v>3</v>
      </c>
    </row>
    <row r="38" spans="4:6">
      <c r="D38" t="s">
        <v>434</v>
      </c>
      <c r="E38" t="s">
        <v>396</v>
      </c>
      <c r="F38">
        <v>4</v>
      </c>
    </row>
    <row r="39" spans="4:6">
      <c r="D39" t="s">
        <v>435</v>
      </c>
      <c r="E39" t="s">
        <v>400</v>
      </c>
      <c r="F39">
        <v>3</v>
      </c>
    </row>
    <row r="40" spans="4:6">
      <c r="D40" t="s">
        <v>436</v>
      </c>
      <c r="E40" t="s">
        <v>400</v>
      </c>
      <c r="F40">
        <v>3</v>
      </c>
    </row>
    <row r="41" spans="4:6">
      <c r="D41" t="s">
        <v>437</v>
      </c>
      <c r="E41" t="s">
        <v>400</v>
      </c>
      <c r="F41">
        <v>3</v>
      </c>
    </row>
    <row r="42" spans="4:6">
      <c r="D42" t="s">
        <v>438</v>
      </c>
      <c r="E42" t="s">
        <v>400</v>
      </c>
      <c r="F42">
        <v>3</v>
      </c>
    </row>
    <row r="43" spans="4:6">
      <c r="D43" t="s">
        <v>439</v>
      </c>
      <c r="E43" t="s">
        <v>396</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59"/>
  <sheetViews>
    <sheetView showGridLines="0" topLeftCell="A18" zoomScale="64" zoomScaleNormal="53" workbookViewId="0">
      <selection activeCell="H10" sqref="H1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09"/>
      <c r="B1" s="510"/>
      <c r="C1" s="513"/>
      <c r="D1" s="513"/>
      <c r="E1" s="513"/>
      <c r="F1" s="513"/>
      <c r="G1" s="513"/>
      <c r="H1" s="513"/>
      <c r="I1" s="513"/>
      <c r="J1" s="514"/>
      <c r="K1" s="508"/>
      <c r="L1" s="508"/>
      <c r="M1" s="50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511"/>
      <c r="B2" s="512"/>
      <c r="C2" s="515"/>
      <c r="D2" s="515"/>
      <c r="E2" s="515"/>
      <c r="F2" s="515"/>
      <c r="G2" s="515"/>
      <c r="H2" s="515"/>
      <c r="I2" s="515"/>
      <c r="J2" s="516"/>
      <c r="K2" s="508"/>
      <c r="L2" s="508"/>
      <c r="M2" s="50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15"/>
      <c r="D3" s="515"/>
      <c r="E3" s="515"/>
      <c r="F3" s="515"/>
      <c r="G3" s="515"/>
      <c r="H3" s="515"/>
      <c r="I3" s="515"/>
      <c r="J3" s="516"/>
      <c r="K3" s="508"/>
      <c r="L3" s="508"/>
      <c r="M3" s="50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5" t="s">
        <v>265</v>
      </c>
      <c r="B4" s="395"/>
      <c r="C4" s="424" t="s">
        <v>4</v>
      </c>
      <c r="D4" s="424"/>
      <c r="E4" s="424"/>
      <c r="F4" s="424"/>
      <c r="G4" s="424"/>
      <c r="H4" s="424"/>
      <c r="I4" s="424"/>
      <c r="J4" s="424"/>
      <c r="K4" s="424"/>
      <c r="L4" s="424"/>
      <c r="M4" s="424"/>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395" t="s">
        <v>266</v>
      </c>
      <c r="B5" s="395"/>
      <c r="C5" s="425" t="s">
        <v>33</v>
      </c>
      <c r="D5" s="425"/>
      <c r="E5" s="425"/>
      <c r="F5" s="425"/>
      <c r="G5" s="425"/>
      <c r="H5" s="425"/>
      <c r="I5" s="425"/>
      <c r="J5" s="425"/>
      <c r="K5" s="425"/>
      <c r="L5" s="425"/>
      <c r="M5" s="425"/>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95" t="s">
        <v>267</v>
      </c>
      <c r="B6" s="395"/>
      <c r="C6" s="527" t="s">
        <v>268</v>
      </c>
      <c r="D6" s="528"/>
      <c r="E6" s="528"/>
      <c r="F6" s="528"/>
      <c r="G6" s="528"/>
      <c r="H6" s="528"/>
      <c r="I6" s="528"/>
      <c r="J6" s="528"/>
      <c r="K6" s="528"/>
      <c r="L6" s="528"/>
      <c r="M6" s="52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22" t="s">
        <v>440</v>
      </c>
      <c r="B7" s="523"/>
      <c r="C7" s="524"/>
      <c r="D7" s="525" t="s">
        <v>441</v>
      </c>
      <c r="E7" s="525"/>
      <c r="F7" s="525"/>
      <c r="G7" s="526" t="s">
        <v>442</v>
      </c>
      <c r="H7" s="517" t="s">
        <v>443</v>
      </c>
      <c r="I7" s="519" t="s">
        <v>444</v>
      </c>
      <c r="J7" s="520"/>
      <c r="K7" s="519" t="s">
        <v>445</v>
      </c>
      <c r="L7" s="520"/>
      <c r="M7" s="521" t="s">
        <v>446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447</v>
      </c>
      <c r="F8" s="22" t="s">
        <v>448</v>
      </c>
      <c r="G8" s="526"/>
      <c r="H8" s="518"/>
      <c r="I8" s="23" t="s">
        <v>449</v>
      </c>
      <c r="J8" s="23" t="s">
        <v>450</v>
      </c>
      <c r="K8" s="23" t="s">
        <v>451</v>
      </c>
      <c r="L8" s="23" t="s">
        <v>452</v>
      </c>
      <c r="M8" s="52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30"/>
      <c r="B9" s="531"/>
      <c r="C9" s="531"/>
      <c r="D9" s="531"/>
      <c r="E9" s="531"/>
      <c r="F9" s="531"/>
      <c r="G9" s="53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32">
        <f>'7- Mapa Final'!A10</f>
        <v>1</v>
      </c>
      <c r="B10" s="507" t="str">
        <f>'7- Mapa Final'!B10</f>
        <v>Inexactitud de la información</v>
      </c>
      <c r="C10" s="507" t="str">
        <f>'7- Mapa Final'!C10</f>
        <v>Presentar información equivocada o incompleta al usuario</v>
      </c>
      <c r="D10" s="536" t="str">
        <f>'7- Mapa Final'!J10</f>
        <v>Muy Baja - 1</v>
      </c>
      <c r="E10" s="537" t="str">
        <f>'7- Mapa Final'!K10</f>
        <v>Leve - 1</v>
      </c>
      <c r="F10" s="497" t="str">
        <f>'7- Mapa Final'!M10</f>
        <v>Bajo - 1</v>
      </c>
      <c r="G10" s="366" t="s">
        <v>346</v>
      </c>
      <c r="H10" s="550" t="s">
        <v>523</v>
      </c>
      <c r="I10" s="547"/>
      <c r="J10" s="545" t="s">
        <v>519</v>
      </c>
      <c r="K10" s="491">
        <v>45292</v>
      </c>
      <c r="L10" s="491">
        <v>45382</v>
      </c>
      <c r="M10" s="494" t="s">
        <v>488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01"/>
      <c r="B11" s="502"/>
      <c r="C11" s="502"/>
      <c r="D11" s="504"/>
      <c r="E11" s="506"/>
      <c r="F11" s="498"/>
      <c r="G11" s="367"/>
      <c r="H11" s="551"/>
      <c r="I11" s="548"/>
      <c r="J11" s="546"/>
      <c r="K11" s="492"/>
      <c r="L11" s="492"/>
      <c r="M11" s="49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01"/>
      <c r="B12" s="502"/>
      <c r="C12" s="502"/>
      <c r="D12" s="504"/>
      <c r="E12" s="506"/>
      <c r="F12" s="498"/>
      <c r="G12" s="367"/>
      <c r="H12" s="551"/>
      <c r="I12" s="548"/>
      <c r="J12" s="546"/>
      <c r="K12" s="492"/>
      <c r="L12" s="492"/>
      <c r="M12" s="49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01"/>
      <c r="B13" s="502"/>
      <c r="C13" s="502"/>
      <c r="D13" s="504"/>
      <c r="E13" s="506"/>
      <c r="F13" s="498"/>
      <c r="G13" s="367"/>
      <c r="H13" s="551"/>
      <c r="I13" s="548"/>
      <c r="J13" s="546"/>
      <c r="K13" s="492"/>
      <c r="L13" s="492"/>
      <c r="M13" s="49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2.75">
      <c r="A14" s="501"/>
      <c r="B14" s="502"/>
      <c r="C14" s="502"/>
      <c r="D14" s="504"/>
      <c r="E14" s="506"/>
      <c r="F14" s="498"/>
      <c r="G14" s="367"/>
      <c r="H14" s="551"/>
      <c r="I14" s="548"/>
      <c r="J14" s="546"/>
      <c r="K14" s="492"/>
      <c r="L14" s="492"/>
      <c r="M14" s="49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01"/>
      <c r="B15" s="502"/>
      <c r="C15" s="502"/>
      <c r="D15" s="504"/>
      <c r="E15" s="506"/>
      <c r="F15" s="498"/>
      <c r="G15" s="367"/>
      <c r="H15" s="551"/>
      <c r="I15" s="548"/>
      <c r="J15" s="546"/>
      <c r="K15" s="492"/>
      <c r="L15" s="492"/>
      <c r="M15" s="49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01"/>
      <c r="B16" s="502"/>
      <c r="C16" s="502"/>
      <c r="D16" s="504"/>
      <c r="E16" s="506"/>
      <c r="F16" s="498"/>
      <c r="G16" s="367"/>
      <c r="H16" s="551"/>
      <c r="I16" s="548"/>
      <c r="J16" s="546"/>
      <c r="K16" s="492"/>
      <c r="L16" s="492"/>
      <c r="M16" s="49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01"/>
      <c r="B17" s="502"/>
      <c r="C17" s="502"/>
      <c r="D17" s="504"/>
      <c r="E17" s="506"/>
      <c r="F17" s="498"/>
      <c r="G17" s="367"/>
      <c r="H17" s="551"/>
      <c r="I17" s="548"/>
      <c r="J17" s="546"/>
      <c r="K17" s="492"/>
      <c r="L17" s="492"/>
      <c r="M17" s="49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01"/>
      <c r="B18" s="502"/>
      <c r="C18" s="502"/>
      <c r="D18" s="504"/>
      <c r="E18" s="506"/>
      <c r="F18" s="498"/>
      <c r="G18" s="367"/>
      <c r="H18" s="551"/>
      <c r="I18" s="548"/>
      <c r="J18" s="546"/>
      <c r="K18" s="492"/>
      <c r="L18" s="492"/>
      <c r="M18" s="49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01"/>
      <c r="B19" s="502"/>
      <c r="C19" s="502"/>
      <c r="D19" s="504"/>
      <c r="E19" s="506"/>
      <c r="F19" s="498"/>
      <c r="G19" s="367"/>
      <c r="H19" s="551"/>
      <c r="I19" s="548"/>
      <c r="J19" s="546"/>
      <c r="K19" s="493"/>
      <c r="L19" s="493"/>
      <c r="M19" s="496"/>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01">
        <f>'7- Mapa Final'!A11</f>
        <v>2</v>
      </c>
      <c r="B20" s="502" t="str">
        <f>'7- Mapa Final'!B11</f>
        <v>Perdidas de información</v>
      </c>
      <c r="C20" s="502" t="str">
        <f>'7- Mapa Final'!C11</f>
        <v>Perdidas de información de la gestión administrativa</v>
      </c>
      <c r="D20" s="503" t="str">
        <f>'7- Mapa Final'!J11</f>
        <v>Muy Baja - 1</v>
      </c>
      <c r="E20" s="505" t="str">
        <f>'7- Mapa Final'!K11</f>
        <v>Leve - 1</v>
      </c>
      <c r="F20" s="498" t="str">
        <f>'7- Mapa Final'!M11</f>
        <v>Bajo - 1</v>
      </c>
      <c r="G20" s="366" t="s">
        <v>346</v>
      </c>
      <c r="H20" s="544" t="s">
        <v>524</v>
      </c>
      <c r="I20" s="548"/>
      <c r="J20" s="545" t="s">
        <v>519</v>
      </c>
      <c r="K20" s="491">
        <v>45292</v>
      </c>
      <c r="L20" s="491">
        <v>45382</v>
      </c>
      <c r="M20" s="533" t="s">
        <v>490</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01"/>
      <c r="B21" s="502"/>
      <c r="C21" s="502"/>
      <c r="D21" s="504"/>
      <c r="E21" s="506"/>
      <c r="F21" s="498"/>
      <c r="G21" s="367"/>
      <c r="H21" s="544"/>
      <c r="I21" s="548"/>
      <c r="J21" s="546"/>
      <c r="K21" s="492"/>
      <c r="L21" s="492"/>
      <c r="M21" s="49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01"/>
      <c r="B22" s="502"/>
      <c r="C22" s="502"/>
      <c r="D22" s="504"/>
      <c r="E22" s="506"/>
      <c r="F22" s="498"/>
      <c r="G22" s="367"/>
      <c r="H22" s="544"/>
      <c r="I22" s="548"/>
      <c r="J22" s="546"/>
      <c r="K22" s="492"/>
      <c r="L22" s="492"/>
      <c r="M22" s="49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01"/>
      <c r="B23" s="502"/>
      <c r="C23" s="502"/>
      <c r="D23" s="504"/>
      <c r="E23" s="506"/>
      <c r="F23" s="498"/>
      <c r="G23" s="367"/>
      <c r="H23" s="544"/>
      <c r="I23" s="548"/>
      <c r="J23" s="546"/>
      <c r="K23" s="492"/>
      <c r="L23" s="492"/>
      <c r="M23" s="49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2.75" customHeight="1">
      <c r="A24" s="501"/>
      <c r="B24" s="502"/>
      <c r="C24" s="502"/>
      <c r="D24" s="504"/>
      <c r="E24" s="506"/>
      <c r="F24" s="498"/>
      <c r="G24" s="367"/>
      <c r="H24" s="544"/>
      <c r="I24" s="548"/>
      <c r="J24" s="546"/>
      <c r="K24" s="492"/>
      <c r="L24" s="492"/>
      <c r="M24" s="49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ht="15" customHeight="1">
      <c r="A25" s="501"/>
      <c r="B25" s="502"/>
      <c r="C25" s="502"/>
      <c r="D25" s="504"/>
      <c r="E25" s="506"/>
      <c r="F25" s="498"/>
      <c r="G25" s="367"/>
      <c r="H25" s="544"/>
      <c r="I25" s="548"/>
      <c r="J25" s="546"/>
      <c r="K25" s="492"/>
      <c r="L25" s="492"/>
      <c r="M25" s="495"/>
      <c r="N25" s="28"/>
      <c r="O25" s="28"/>
    </row>
    <row r="26" spans="1:169">
      <c r="A26" s="501"/>
      <c r="B26" s="502"/>
      <c r="C26" s="502"/>
      <c r="D26" s="504"/>
      <c r="E26" s="506"/>
      <c r="F26" s="498"/>
      <c r="G26" s="367"/>
      <c r="H26" s="544"/>
      <c r="I26" s="548"/>
      <c r="J26" s="546"/>
      <c r="K26" s="492"/>
      <c r="L26" s="492"/>
      <c r="M26" s="495"/>
      <c r="N26" s="28"/>
      <c r="O26" s="28"/>
    </row>
    <row r="27" spans="1:169">
      <c r="A27" s="501"/>
      <c r="B27" s="502"/>
      <c r="C27" s="502"/>
      <c r="D27" s="504"/>
      <c r="E27" s="506"/>
      <c r="F27" s="498"/>
      <c r="G27" s="367"/>
      <c r="H27" s="544"/>
      <c r="I27" s="548"/>
      <c r="J27" s="546"/>
      <c r="K27" s="492"/>
      <c r="L27" s="492"/>
      <c r="M27" s="495"/>
      <c r="N27" s="28"/>
      <c r="O27" s="28"/>
    </row>
    <row r="28" spans="1:169">
      <c r="A28" s="501"/>
      <c r="B28" s="502"/>
      <c r="C28" s="502"/>
      <c r="D28" s="504"/>
      <c r="E28" s="506"/>
      <c r="F28" s="498"/>
      <c r="G28" s="367"/>
      <c r="H28" s="544"/>
      <c r="I28" s="548"/>
      <c r="J28" s="546"/>
      <c r="K28" s="492"/>
      <c r="L28" s="492"/>
      <c r="M28" s="495"/>
      <c r="N28" s="28"/>
      <c r="O28" s="28"/>
    </row>
    <row r="29" spans="1:169" ht="15.75" thickBot="1">
      <c r="A29" s="501"/>
      <c r="B29" s="502"/>
      <c r="C29" s="502"/>
      <c r="D29" s="504"/>
      <c r="E29" s="506"/>
      <c r="F29" s="498"/>
      <c r="G29" s="367"/>
      <c r="H29" s="544"/>
      <c r="I29" s="548"/>
      <c r="J29" s="546"/>
      <c r="K29" s="493"/>
      <c r="L29" s="493"/>
      <c r="M29" s="496"/>
      <c r="N29" s="28"/>
      <c r="O29" s="28"/>
    </row>
    <row r="30" spans="1:169" s="20" customFormat="1" ht="12.75" customHeight="1">
      <c r="A30" s="501">
        <f>'7- Mapa Final'!A15</f>
        <v>3</v>
      </c>
      <c r="B30" s="502" t="str">
        <f>'7- Mapa Final'!B15</f>
        <v xml:space="preserve">Recibir dádivas o beneficios a nombre propio o de terceros para  afectar la seguridad o confidencialidad de la información   </v>
      </c>
      <c r="C30" s="502" t="str">
        <f>'7- Mapa Final'!C15</f>
        <v xml:space="preserve">Recibir dádivas o beneficios a nombre propio o de terceros por   revelar información confidencial,  alterar, retener o no publicar información.  </v>
      </c>
      <c r="D30" s="503" t="str">
        <f>'7- Mapa Final'!J15</f>
        <v>Muy Baja - 1</v>
      </c>
      <c r="E30" s="505" t="str">
        <f>'7- Mapa Final'!K15</f>
        <v>Menor - 2</v>
      </c>
      <c r="F30" s="498" t="str">
        <f>'7- Mapa Final'!M15</f>
        <v>Bajo - 2</v>
      </c>
      <c r="G30" s="366" t="s">
        <v>346</v>
      </c>
      <c r="H30" s="551" t="s">
        <v>525</v>
      </c>
      <c r="I30" s="548"/>
      <c r="J30" s="545" t="s">
        <v>519</v>
      </c>
      <c r="K30" s="491">
        <v>45292</v>
      </c>
      <c r="L30" s="491">
        <v>45382</v>
      </c>
      <c r="M30" s="533" t="s">
        <v>489</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01"/>
      <c r="B31" s="502"/>
      <c r="C31" s="502"/>
      <c r="D31" s="504"/>
      <c r="E31" s="506"/>
      <c r="F31" s="498"/>
      <c r="G31" s="367"/>
      <c r="H31" s="551"/>
      <c r="I31" s="548"/>
      <c r="J31" s="546"/>
      <c r="K31" s="492"/>
      <c r="L31" s="492"/>
      <c r="M31" s="53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01"/>
      <c r="B32" s="502"/>
      <c r="C32" s="502"/>
      <c r="D32" s="504"/>
      <c r="E32" s="506"/>
      <c r="F32" s="498"/>
      <c r="G32" s="367"/>
      <c r="H32" s="551"/>
      <c r="I32" s="548"/>
      <c r="J32" s="546"/>
      <c r="K32" s="492"/>
      <c r="L32" s="492"/>
      <c r="M32" s="53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01"/>
      <c r="B33" s="502"/>
      <c r="C33" s="502"/>
      <c r="D33" s="504"/>
      <c r="E33" s="506"/>
      <c r="F33" s="498"/>
      <c r="G33" s="367"/>
      <c r="H33" s="551"/>
      <c r="I33" s="548"/>
      <c r="J33" s="546"/>
      <c r="K33" s="492"/>
      <c r="L33" s="492"/>
      <c r="M33" s="53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2.75" customHeight="1">
      <c r="A34" s="501"/>
      <c r="B34" s="502"/>
      <c r="C34" s="502"/>
      <c r="D34" s="504"/>
      <c r="E34" s="506"/>
      <c r="F34" s="498"/>
      <c r="G34" s="367"/>
      <c r="H34" s="551"/>
      <c r="I34" s="548"/>
      <c r="J34" s="546"/>
      <c r="K34" s="492"/>
      <c r="L34" s="492"/>
      <c r="M34" s="53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ht="15" customHeight="1">
      <c r="A35" s="501"/>
      <c r="B35" s="502"/>
      <c r="C35" s="502"/>
      <c r="D35" s="504"/>
      <c r="E35" s="506"/>
      <c r="F35" s="498"/>
      <c r="G35" s="367"/>
      <c r="H35" s="551"/>
      <c r="I35" s="548"/>
      <c r="J35" s="546"/>
      <c r="K35" s="492"/>
      <c r="L35" s="492"/>
      <c r="M35" s="534"/>
      <c r="N35" s="28"/>
      <c r="O35" s="28"/>
    </row>
    <row r="36" spans="1:169">
      <c r="A36" s="501"/>
      <c r="B36" s="502"/>
      <c r="C36" s="502"/>
      <c r="D36" s="504"/>
      <c r="E36" s="506"/>
      <c r="F36" s="498"/>
      <c r="G36" s="367"/>
      <c r="H36" s="551"/>
      <c r="I36" s="548"/>
      <c r="J36" s="546"/>
      <c r="K36" s="492"/>
      <c r="L36" s="492"/>
      <c r="M36" s="534"/>
      <c r="N36" s="28"/>
      <c r="O36" s="28"/>
    </row>
    <row r="37" spans="1:169">
      <c r="A37" s="501"/>
      <c r="B37" s="502"/>
      <c r="C37" s="502"/>
      <c r="D37" s="504"/>
      <c r="E37" s="506"/>
      <c r="F37" s="498"/>
      <c r="G37" s="367"/>
      <c r="H37" s="551"/>
      <c r="I37" s="548"/>
      <c r="J37" s="546"/>
      <c r="K37" s="492"/>
      <c r="L37" s="492"/>
      <c r="M37" s="534"/>
      <c r="N37" s="28"/>
      <c r="O37" s="28"/>
    </row>
    <row r="38" spans="1:169">
      <c r="A38" s="501"/>
      <c r="B38" s="502"/>
      <c r="C38" s="502"/>
      <c r="D38" s="504"/>
      <c r="E38" s="506"/>
      <c r="F38" s="498"/>
      <c r="G38" s="367"/>
      <c r="H38" s="551"/>
      <c r="I38" s="548"/>
      <c r="J38" s="546"/>
      <c r="K38" s="492"/>
      <c r="L38" s="492"/>
      <c r="M38" s="534"/>
      <c r="N38" s="28"/>
      <c r="O38" s="28"/>
    </row>
    <row r="39" spans="1:169" ht="15.75" thickBot="1">
      <c r="A39" s="501"/>
      <c r="B39" s="502"/>
      <c r="C39" s="502"/>
      <c r="D39" s="504"/>
      <c r="E39" s="506"/>
      <c r="F39" s="498"/>
      <c r="G39" s="367"/>
      <c r="H39" s="551"/>
      <c r="I39" s="548"/>
      <c r="J39" s="546"/>
      <c r="K39" s="493"/>
      <c r="L39" s="493"/>
      <c r="M39" s="535"/>
      <c r="N39" s="28"/>
      <c r="O39" s="28"/>
    </row>
    <row r="40" spans="1:169" s="20" customFormat="1" ht="12.75" customHeight="1">
      <c r="A40" s="501">
        <f>'7- Mapa Final'!A16</f>
        <v>4</v>
      </c>
      <c r="B40" s="502" t="str">
        <f>'7- Mapa Final'!B16</f>
        <v xml:space="preserve">Ofrecer, prometer, entregar, aceptar o solicitar una ventaja indebida para incentivar o recompensar en favor propio o de terceros afectando la prestación del servicio </v>
      </c>
      <c r="C40" s="502" t="str">
        <f>'7- Mapa Final'!C16</f>
        <v>Cuando por indebido interés se actúe afectando la prestación del servicio de Audiencias Virtuales, Videoconferencias y  streaming (Servicios por Demanda), afectando el desarrollo de procesos judiciales y la transmisión de eventos.</v>
      </c>
      <c r="D40" s="503" t="str">
        <f>'7- Mapa Final'!J16</f>
        <v>Muy Baja - 1</v>
      </c>
      <c r="E40" s="505" t="str">
        <f>'7- Mapa Final'!K16</f>
        <v>Menor - 2</v>
      </c>
      <c r="F40" s="498" t="str">
        <f>'7- Mapa Final'!M16</f>
        <v>Bajo - 2</v>
      </c>
      <c r="G40" s="366" t="s">
        <v>346</v>
      </c>
      <c r="H40" s="551" t="s">
        <v>525</v>
      </c>
      <c r="I40" s="548"/>
      <c r="J40" s="545" t="s">
        <v>519</v>
      </c>
      <c r="K40" s="491">
        <v>45292</v>
      </c>
      <c r="L40" s="491">
        <v>45382</v>
      </c>
      <c r="M40" s="500" t="s">
        <v>491</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01"/>
      <c r="B41" s="502"/>
      <c r="C41" s="502"/>
      <c r="D41" s="504"/>
      <c r="E41" s="506"/>
      <c r="F41" s="498"/>
      <c r="G41" s="367"/>
      <c r="H41" s="551"/>
      <c r="I41" s="548"/>
      <c r="J41" s="546"/>
      <c r="K41" s="492"/>
      <c r="L41" s="492"/>
      <c r="M41" s="50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01"/>
      <c r="B42" s="502"/>
      <c r="C42" s="502"/>
      <c r="D42" s="504"/>
      <c r="E42" s="506"/>
      <c r="F42" s="498"/>
      <c r="G42" s="367"/>
      <c r="H42" s="551"/>
      <c r="I42" s="548"/>
      <c r="J42" s="546"/>
      <c r="K42" s="492"/>
      <c r="L42" s="492"/>
      <c r="M42" s="50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01"/>
      <c r="B43" s="502"/>
      <c r="C43" s="502"/>
      <c r="D43" s="504"/>
      <c r="E43" s="506"/>
      <c r="F43" s="498"/>
      <c r="G43" s="367"/>
      <c r="H43" s="551"/>
      <c r="I43" s="548"/>
      <c r="J43" s="546"/>
      <c r="K43" s="492"/>
      <c r="L43" s="492"/>
      <c r="M43" s="50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01"/>
      <c r="B44" s="502"/>
      <c r="C44" s="502"/>
      <c r="D44" s="504"/>
      <c r="E44" s="506"/>
      <c r="F44" s="498"/>
      <c r="G44" s="367"/>
      <c r="H44" s="551"/>
      <c r="I44" s="548"/>
      <c r="J44" s="546"/>
      <c r="K44" s="492"/>
      <c r="L44" s="492"/>
      <c r="M44" s="50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01"/>
      <c r="B45" s="502"/>
      <c r="C45" s="502"/>
      <c r="D45" s="504"/>
      <c r="E45" s="506"/>
      <c r="F45" s="498"/>
      <c r="G45" s="367"/>
      <c r="H45" s="551"/>
      <c r="I45" s="548"/>
      <c r="J45" s="546"/>
      <c r="K45" s="492"/>
      <c r="L45" s="492"/>
      <c r="M45" s="500"/>
      <c r="N45" s="28"/>
      <c r="O45" s="28"/>
    </row>
    <row r="46" spans="1:169">
      <c r="A46" s="501"/>
      <c r="B46" s="502"/>
      <c r="C46" s="502"/>
      <c r="D46" s="504"/>
      <c r="E46" s="506"/>
      <c r="F46" s="498"/>
      <c r="G46" s="367"/>
      <c r="H46" s="551"/>
      <c r="I46" s="548"/>
      <c r="J46" s="546"/>
      <c r="K46" s="492"/>
      <c r="L46" s="492"/>
      <c r="M46" s="500"/>
      <c r="N46" s="28"/>
      <c r="O46" s="28"/>
    </row>
    <row r="47" spans="1:169">
      <c r="A47" s="501"/>
      <c r="B47" s="502"/>
      <c r="C47" s="502"/>
      <c r="D47" s="504"/>
      <c r="E47" s="506"/>
      <c r="F47" s="498"/>
      <c r="G47" s="367"/>
      <c r="H47" s="551"/>
      <c r="I47" s="548"/>
      <c r="J47" s="546"/>
      <c r="K47" s="492"/>
      <c r="L47" s="492"/>
      <c r="M47" s="500"/>
      <c r="N47" s="28"/>
      <c r="O47" s="28"/>
    </row>
    <row r="48" spans="1:169">
      <c r="A48" s="501"/>
      <c r="B48" s="502"/>
      <c r="C48" s="502"/>
      <c r="D48" s="504"/>
      <c r="E48" s="506"/>
      <c r="F48" s="498"/>
      <c r="G48" s="367"/>
      <c r="H48" s="551"/>
      <c r="I48" s="548"/>
      <c r="J48" s="546"/>
      <c r="K48" s="492"/>
      <c r="L48" s="492"/>
      <c r="M48" s="500"/>
      <c r="N48" s="28"/>
      <c r="O48" s="28"/>
    </row>
    <row r="49" spans="1:169" ht="15.75" thickBot="1">
      <c r="A49" s="501"/>
      <c r="B49" s="502"/>
      <c r="C49" s="502"/>
      <c r="D49" s="504"/>
      <c r="E49" s="506"/>
      <c r="F49" s="498"/>
      <c r="G49" s="367"/>
      <c r="H49" s="551"/>
      <c r="I49" s="548"/>
      <c r="J49" s="546"/>
      <c r="K49" s="493"/>
      <c r="L49" s="493"/>
      <c r="M49" s="500"/>
      <c r="N49" s="28"/>
      <c r="O49" s="28"/>
    </row>
    <row r="50" spans="1:169" s="20" customFormat="1" ht="12.75" customHeight="1">
      <c r="A50" s="501">
        <f>'7- Mapa Final'!A18</f>
        <v>5</v>
      </c>
      <c r="B50" s="502" t="str">
        <f>'7- Mapa Final'!B18</f>
        <v>Ofrecer, prometer, entregar, aceptar o solicitar una ventaja indebida para ocultar, modificar o eliminar información publicada en el Portal Web de la Rama Judicial para  favorecer intereses en beneficio propio o de terceros.</v>
      </c>
      <c r="C50" s="502" t="str">
        <f>'7- Mapa Final'!C18</f>
        <v xml:space="preserve"> Cuando la información que se publica en el Portal de la Rama Judicial se oculta, modifica o elimina de manera indebida, afectando la imagen reputacional de la Rama Judicial.</v>
      </c>
      <c r="D50" s="503" t="str">
        <f>'7- Mapa Final'!J18</f>
        <v>Muy Baja - 1</v>
      </c>
      <c r="E50" s="505" t="str">
        <f>'7- Mapa Final'!K18</f>
        <v>Mayor - 4</v>
      </c>
      <c r="F50" s="498" t="str">
        <f>'7- Mapa Final'!M18</f>
        <v>Alto  - 4</v>
      </c>
      <c r="G50" s="366" t="s">
        <v>346</v>
      </c>
      <c r="H50" s="551" t="s">
        <v>526</v>
      </c>
      <c r="I50" s="548"/>
      <c r="J50" s="547" t="s">
        <v>519</v>
      </c>
      <c r="K50" s="552">
        <v>45292</v>
      </c>
      <c r="L50" s="491">
        <v>45382</v>
      </c>
      <c r="M50" s="500" t="s">
        <v>491</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01"/>
      <c r="B51" s="502"/>
      <c r="C51" s="502"/>
      <c r="D51" s="504"/>
      <c r="E51" s="506"/>
      <c r="F51" s="498"/>
      <c r="G51" s="367"/>
      <c r="H51" s="551"/>
      <c r="I51" s="548"/>
      <c r="J51" s="548"/>
      <c r="K51" s="553"/>
      <c r="L51" s="492"/>
      <c r="M51" s="50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01"/>
      <c r="B52" s="502"/>
      <c r="C52" s="502"/>
      <c r="D52" s="504"/>
      <c r="E52" s="506"/>
      <c r="F52" s="498"/>
      <c r="G52" s="367"/>
      <c r="H52" s="551"/>
      <c r="I52" s="548"/>
      <c r="J52" s="548"/>
      <c r="K52" s="553"/>
      <c r="L52" s="492"/>
      <c r="M52" s="50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01"/>
      <c r="B53" s="502"/>
      <c r="C53" s="502"/>
      <c r="D53" s="504"/>
      <c r="E53" s="506"/>
      <c r="F53" s="498"/>
      <c r="G53" s="367"/>
      <c r="H53" s="551"/>
      <c r="I53" s="548"/>
      <c r="J53" s="548"/>
      <c r="K53" s="553"/>
      <c r="L53" s="492"/>
      <c r="M53" s="50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01"/>
      <c r="B54" s="502"/>
      <c r="C54" s="502"/>
      <c r="D54" s="504"/>
      <c r="E54" s="506"/>
      <c r="F54" s="498"/>
      <c r="G54" s="367"/>
      <c r="H54" s="551"/>
      <c r="I54" s="548"/>
      <c r="J54" s="548"/>
      <c r="K54" s="553"/>
      <c r="L54" s="492"/>
      <c r="M54" s="50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01"/>
      <c r="B55" s="502"/>
      <c r="C55" s="502"/>
      <c r="D55" s="504"/>
      <c r="E55" s="506"/>
      <c r="F55" s="498"/>
      <c r="G55" s="367"/>
      <c r="H55" s="551"/>
      <c r="I55" s="548"/>
      <c r="J55" s="548"/>
      <c r="K55" s="553"/>
      <c r="L55" s="492"/>
      <c r="M55" s="500"/>
      <c r="N55" s="28"/>
      <c r="O55" s="28"/>
    </row>
    <row r="56" spans="1:169">
      <c r="A56" s="501"/>
      <c r="B56" s="502"/>
      <c r="C56" s="502"/>
      <c r="D56" s="504"/>
      <c r="E56" s="506"/>
      <c r="F56" s="498"/>
      <c r="G56" s="367"/>
      <c r="H56" s="551"/>
      <c r="I56" s="548"/>
      <c r="J56" s="548"/>
      <c r="K56" s="553"/>
      <c r="L56" s="492"/>
      <c r="M56" s="500"/>
      <c r="N56" s="28"/>
      <c r="O56" s="28"/>
    </row>
    <row r="57" spans="1:169">
      <c r="A57" s="501"/>
      <c r="B57" s="502"/>
      <c r="C57" s="502"/>
      <c r="D57" s="504"/>
      <c r="E57" s="506"/>
      <c r="F57" s="498"/>
      <c r="G57" s="367"/>
      <c r="H57" s="551"/>
      <c r="I57" s="548"/>
      <c r="J57" s="548"/>
      <c r="K57" s="553"/>
      <c r="L57" s="492"/>
      <c r="M57" s="500"/>
      <c r="N57" s="28"/>
      <c r="O57" s="28"/>
    </row>
    <row r="58" spans="1:169">
      <c r="A58" s="501"/>
      <c r="B58" s="502"/>
      <c r="C58" s="502"/>
      <c r="D58" s="504"/>
      <c r="E58" s="506"/>
      <c r="F58" s="498"/>
      <c r="G58" s="367"/>
      <c r="H58" s="551"/>
      <c r="I58" s="548"/>
      <c r="J58" s="548"/>
      <c r="K58" s="553"/>
      <c r="L58" s="492"/>
      <c r="M58" s="500"/>
      <c r="N58" s="28"/>
      <c r="O58" s="28"/>
    </row>
    <row r="59" spans="1:169" ht="15.75" thickBot="1">
      <c r="A59" s="501"/>
      <c r="B59" s="502"/>
      <c r="C59" s="502"/>
      <c r="D59" s="504"/>
      <c r="E59" s="506"/>
      <c r="F59" s="498"/>
      <c r="G59" s="367"/>
      <c r="H59" s="551"/>
      <c r="I59" s="549"/>
      <c r="J59" s="549"/>
      <c r="K59" s="554"/>
      <c r="L59" s="493"/>
      <c r="M59" s="500"/>
      <c r="N59" s="28"/>
      <c r="O59" s="28"/>
    </row>
  </sheetData>
  <mergeCells count="82">
    <mergeCell ref="F30:F39"/>
    <mergeCell ref="G20:G29"/>
    <mergeCell ref="H20:H29"/>
    <mergeCell ref="I20:I29"/>
    <mergeCell ref="G30:G39"/>
    <mergeCell ref="H30:H39"/>
    <mergeCell ref="I30:I39"/>
    <mergeCell ref="E40:E49"/>
    <mergeCell ref="F40:F49"/>
    <mergeCell ref="G40:G4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s>
  <conditionalFormatting sqref="A7:B7">
    <cfRule type="containsText" dxfId="199" priority="781" operator="containsText" text="3- Moderado">
      <formula>NOT(ISERROR(SEARCH("3- Moderado",A7)))</formula>
    </cfRule>
    <cfRule type="containsText" dxfId="198" priority="782" operator="containsText" text="6- Moderado">
      <formula>NOT(ISERROR(SEARCH("6- Moderado",A7)))</formula>
    </cfRule>
    <cfRule type="containsText" dxfId="197" priority="783" operator="containsText" text="4- Moderado">
      <formula>NOT(ISERROR(SEARCH("4- Moderado",A7)))</formula>
    </cfRule>
    <cfRule type="containsText" dxfId="196" priority="784" operator="containsText" text="3- Bajo">
      <formula>NOT(ISERROR(SEARCH("3- Bajo",A7)))</formula>
    </cfRule>
    <cfRule type="containsText" dxfId="195" priority="785" operator="containsText" text="4- Bajo">
      <formula>NOT(ISERROR(SEARCH("4- Bajo",A7)))</formula>
    </cfRule>
    <cfRule type="containsText" dxfId="194" priority="786" operator="containsText" text="1- Bajo">
      <formula>NOT(ISERROR(SEARCH("1- Bajo",A7)))</formula>
    </cfRule>
  </conditionalFormatting>
  <conditionalFormatting sqref="A10:E10 A20:E20">
    <cfRule type="containsText" dxfId="193" priority="757" operator="containsText" text="3- Moderado">
      <formula>NOT(ISERROR(SEARCH("3- Moderado",A10)))</formula>
    </cfRule>
    <cfRule type="containsText" dxfId="192" priority="758" operator="containsText" text="6- Moderado">
      <formula>NOT(ISERROR(SEARCH("6- Moderado",A10)))</formula>
    </cfRule>
    <cfRule type="containsText" dxfId="191" priority="759" operator="containsText" text="4- Moderado">
      <formula>NOT(ISERROR(SEARCH("4- Moderado",A10)))</formula>
    </cfRule>
    <cfRule type="containsText" dxfId="190" priority="760" operator="containsText" text="3- Bajo">
      <formula>NOT(ISERROR(SEARCH("3- Bajo",A10)))</formula>
    </cfRule>
    <cfRule type="containsText" dxfId="189" priority="761" operator="containsText" text="4- Bajo">
      <formula>NOT(ISERROR(SEARCH("4- Bajo",A10)))</formula>
    </cfRule>
    <cfRule type="containsText" dxfId="188" priority="762" operator="containsText" text="1- Bajo">
      <formula>NOT(ISERROR(SEARCH("1- Bajo",A10)))</formula>
    </cfRule>
  </conditionalFormatting>
  <conditionalFormatting sqref="A30:E30">
    <cfRule type="containsText" dxfId="187" priority="95" operator="containsText" text="3- Moderado">
      <formula>NOT(ISERROR(SEARCH("3- Moderado",A30)))</formula>
    </cfRule>
    <cfRule type="containsText" dxfId="186" priority="96" operator="containsText" text="6- Moderado">
      <formula>NOT(ISERROR(SEARCH("6- Moderado",A30)))</formula>
    </cfRule>
    <cfRule type="containsText" dxfId="185" priority="97" operator="containsText" text="4- Moderado">
      <formula>NOT(ISERROR(SEARCH("4- Moderado",A30)))</formula>
    </cfRule>
    <cfRule type="containsText" dxfId="184" priority="98" operator="containsText" text="3- Bajo">
      <formula>NOT(ISERROR(SEARCH("3- Bajo",A30)))</formula>
    </cfRule>
    <cfRule type="containsText" dxfId="183" priority="99" operator="containsText" text="4- Bajo">
      <formula>NOT(ISERROR(SEARCH("4- Bajo",A30)))</formula>
    </cfRule>
    <cfRule type="containsText" dxfId="182" priority="100" operator="containsText" text="1- Bajo">
      <formula>NOT(ISERROR(SEARCH("1- Bajo",A30)))</formula>
    </cfRule>
  </conditionalFormatting>
  <conditionalFormatting sqref="A40:E40">
    <cfRule type="containsText" dxfId="181" priority="39" operator="containsText" text="3- Moderado">
      <formula>NOT(ISERROR(SEARCH("3- Moderado",A40)))</formula>
    </cfRule>
    <cfRule type="containsText" dxfId="180" priority="40" operator="containsText" text="6- Moderado">
      <formula>NOT(ISERROR(SEARCH("6- Moderado",A40)))</formula>
    </cfRule>
    <cfRule type="containsText" dxfId="179" priority="41" operator="containsText" text="4- Moderado">
      <formula>NOT(ISERROR(SEARCH("4- Moderado",A40)))</formula>
    </cfRule>
    <cfRule type="containsText" dxfId="178" priority="42" operator="containsText" text="3- Bajo">
      <formula>NOT(ISERROR(SEARCH("3- Bajo",A40)))</formula>
    </cfRule>
    <cfRule type="containsText" dxfId="177" priority="43" operator="containsText" text="4- Bajo">
      <formula>NOT(ISERROR(SEARCH("4- Bajo",A40)))</formula>
    </cfRule>
    <cfRule type="containsText" dxfId="176" priority="44" operator="containsText" text="1- Bajo">
      <formula>NOT(ISERROR(SEARCH("1- Bajo",A40)))</formula>
    </cfRule>
  </conditionalFormatting>
  <conditionalFormatting sqref="A50:E50">
    <cfRule type="containsText" dxfId="175" priority="11" operator="containsText" text="3- Moderado">
      <formula>NOT(ISERROR(SEARCH("3- Moderado",A50)))</formula>
    </cfRule>
    <cfRule type="containsText" dxfId="174" priority="12" operator="containsText" text="6- Moderado">
      <formula>NOT(ISERROR(SEARCH("6- Moderado",A50)))</formula>
    </cfRule>
    <cfRule type="containsText" dxfId="173" priority="13" operator="containsText" text="4- Moderado">
      <formula>NOT(ISERROR(SEARCH("4- Moderado",A50)))</formula>
    </cfRule>
    <cfRule type="containsText" dxfId="172" priority="14" operator="containsText" text="3- Bajo">
      <formula>NOT(ISERROR(SEARCH("3- Bajo",A50)))</formula>
    </cfRule>
    <cfRule type="containsText" dxfId="171" priority="15" operator="containsText" text="4- Bajo">
      <formula>NOT(ISERROR(SEARCH("4- Bajo",A50)))</formula>
    </cfRule>
    <cfRule type="containsText" dxfId="170" priority="16" operator="containsText" text="1- Bajo">
      <formula>NOT(ISERROR(SEARCH("1- Bajo",A50)))</formula>
    </cfRule>
  </conditionalFormatting>
  <conditionalFormatting sqref="C8:F8">
    <cfRule type="containsText" dxfId="169" priority="113" operator="containsText" text="3- Moderado">
      <formula>NOT(ISERROR(SEARCH("3- Moderado",C8)))</formula>
    </cfRule>
    <cfRule type="containsText" dxfId="168" priority="114" operator="containsText" text="6- Moderado">
      <formula>NOT(ISERROR(SEARCH("6- Moderado",C8)))</formula>
    </cfRule>
    <cfRule type="containsText" dxfId="167" priority="115" operator="containsText" text="4- Moderado">
      <formula>NOT(ISERROR(SEARCH("4- Moderado",C8)))</formula>
    </cfRule>
    <cfRule type="containsText" dxfId="166" priority="116" operator="containsText" text="3- Bajo">
      <formula>NOT(ISERROR(SEARCH("3- Bajo",C8)))</formula>
    </cfRule>
    <cfRule type="containsText" dxfId="165" priority="117" operator="containsText" text="4- Bajo">
      <formula>NOT(ISERROR(SEARCH("4- Bajo",C8)))</formula>
    </cfRule>
    <cfRule type="containsText" dxfId="164" priority="118" operator="containsText" text="1- Bajo">
      <formula>NOT(ISERROR(SEARCH("1- Bajo",C8)))</formula>
    </cfRule>
  </conditionalFormatting>
  <conditionalFormatting sqref="D10:D59">
    <cfRule type="containsText" dxfId="163" priority="5" operator="containsText" text="Muy Alta">
      <formula>NOT(ISERROR(SEARCH("Muy Alta",D10)))</formula>
    </cfRule>
    <cfRule type="containsText" dxfId="162" priority="6" operator="containsText" text="Alta">
      <formula>NOT(ISERROR(SEARCH("Alta",D10)))</formula>
    </cfRule>
    <cfRule type="containsText" dxfId="161" priority="7" operator="containsText" text="Baja">
      <formula>NOT(ISERROR(SEARCH("Baja",D10)))</formula>
    </cfRule>
    <cfRule type="containsText" dxfId="160" priority="8" operator="containsText" text="Muy Baja">
      <formula>NOT(ISERROR(SEARCH("Muy Baja",D10)))</formula>
    </cfRule>
    <cfRule type="containsText" dxfId="159" priority="10" operator="containsText" text="Media">
      <formula>NOT(ISERROR(SEARCH("Media",D10)))</formula>
    </cfRule>
  </conditionalFormatting>
  <conditionalFormatting sqref="E10:E59">
    <cfRule type="containsText" dxfId="158" priority="1" operator="containsText" text="Catastrófico">
      <formula>NOT(ISERROR(SEARCH("Catastrófico",E10)))</formula>
    </cfRule>
    <cfRule type="containsText" dxfId="157" priority="2" operator="containsText" text="Mayor">
      <formula>NOT(ISERROR(SEARCH("Mayor",E10)))</formula>
    </cfRule>
    <cfRule type="containsText" dxfId="156" priority="3" operator="containsText" text="Menor">
      <formula>NOT(ISERROR(SEARCH("Menor",E10)))</formula>
    </cfRule>
    <cfRule type="containsText" dxfId="155" priority="4" operator="containsText" text="Leve">
      <formula>NOT(ISERROR(SEARCH("Leve",E10)))</formula>
    </cfRule>
  </conditionalFormatting>
  <conditionalFormatting sqref="E10:F59">
    <cfRule type="containsText" dxfId="154" priority="9" operator="containsText" text="Moderado">
      <formula>NOT(ISERROR(SEARCH("Moderado",E10)))</formula>
    </cfRule>
  </conditionalFormatting>
  <conditionalFormatting sqref="F10:F29">
    <cfRule type="colorScale" priority="1301">
      <colorScale>
        <cfvo type="min"/>
        <cfvo type="max"/>
        <color rgb="FFFF7128"/>
        <color rgb="FFFFEF9C"/>
      </colorScale>
    </cfRule>
  </conditionalFormatting>
  <conditionalFormatting sqref="F10:F59">
    <cfRule type="containsText" dxfId="153" priority="24" operator="containsText" text="Bajo">
      <formula>NOT(ISERROR(SEARCH("Bajo",F10)))</formula>
    </cfRule>
    <cfRule type="containsText" dxfId="152" priority="25" operator="containsText" text="Moderado">
      <formula>NOT(ISERROR(SEARCH("Moderado",F10)))</formula>
    </cfRule>
    <cfRule type="containsText" dxfId="151" priority="26" operator="containsText" text="Alto">
      <formula>NOT(ISERROR(SEARCH("Alto",F10)))</formula>
    </cfRule>
    <cfRule type="containsText" dxfId="1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130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59"/>
  <sheetViews>
    <sheetView showGridLines="0" topLeftCell="E43" zoomScale="80" zoomScaleNormal="80" workbookViewId="0">
      <selection activeCell="K60" sqref="A60:XFD81"/>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09"/>
      <c r="B1" s="510"/>
      <c r="C1" s="513"/>
      <c r="D1" s="513"/>
      <c r="E1" s="513"/>
      <c r="F1" s="513"/>
      <c r="G1" s="513"/>
      <c r="H1" s="513"/>
      <c r="I1" s="513"/>
      <c r="J1" s="514"/>
      <c r="K1" s="508"/>
      <c r="L1" s="508"/>
      <c r="M1" s="50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511"/>
      <c r="B2" s="512"/>
      <c r="C2" s="515"/>
      <c r="D2" s="515"/>
      <c r="E2" s="515"/>
      <c r="F2" s="515"/>
      <c r="G2" s="515"/>
      <c r="H2" s="515"/>
      <c r="I2" s="515"/>
      <c r="J2" s="516"/>
      <c r="K2" s="508"/>
      <c r="L2" s="508"/>
      <c r="M2" s="50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15"/>
      <c r="D3" s="515"/>
      <c r="E3" s="515"/>
      <c r="F3" s="515"/>
      <c r="G3" s="515"/>
      <c r="H3" s="515"/>
      <c r="I3" s="515"/>
      <c r="J3" s="516"/>
      <c r="K3" s="508"/>
      <c r="L3" s="508"/>
      <c r="M3" s="50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5" t="s">
        <v>265</v>
      </c>
      <c r="B4" s="395"/>
      <c r="C4" s="424" t="s">
        <v>4</v>
      </c>
      <c r="D4" s="424"/>
      <c r="E4" s="424"/>
      <c r="F4" s="424"/>
      <c r="G4" s="424"/>
      <c r="H4" s="424"/>
      <c r="I4" s="424"/>
      <c r="J4" s="424"/>
      <c r="K4" s="424"/>
      <c r="L4" s="424"/>
      <c r="M4" s="424"/>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395" t="s">
        <v>266</v>
      </c>
      <c r="B5" s="395"/>
      <c r="C5" s="425" t="s">
        <v>33</v>
      </c>
      <c r="D5" s="425"/>
      <c r="E5" s="425"/>
      <c r="F5" s="425"/>
      <c r="G5" s="425"/>
      <c r="H5" s="425"/>
      <c r="I5" s="425"/>
      <c r="J5" s="425"/>
      <c r="K5" s="425"/>
      <c r="L5" s="425"/>
      <c r="M5" s="425"/>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95" t="s">
        <v>267</v>
      </c>
      <c r="B6" s="395"/>
      <c r="C6" s="527" t="s">
        <v>268</v>
      </c>
      <c r="D6" s="528"/>
      <c r="E6" s="528"/>
      <c r="F6" s="528"/>
      <c r="G6" s="528"/>
      <c r="H6" s="528"/>
      <c r="I6" s="528"/>
      <c r="J6" s="528"/>
      <c r="K6" s="528"/>
      <c r="L6" s="528"/>
      <c r="M6" s="52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22" t="s">
        <v>440</v>
      </c>
      <c r="B7" s="523"/>
      <c r="C7" s="524"/>
      <c r="D7" s="525" t="s">
        <v>441</v>
      </c>
      <c r="E7" s="525"/>
      <c r="F7" s="525"/>
      <c r="G7" s="526" t="s">
        <v>442</v>
      </c>
      <c r="H7" s="517" t="s">
        <v>443</v>
      </c>
      <c r="I7" s="519" t="s">
        <v>444</v>
      </c>
      <c r="J7" s="520"/>
      <c r="K7" s="519" t="s">
        <v>445</v>
      </c>
      <c r="L7" s="520"/>
      <c r="M7" s="521" t="s">
        <v>446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447</v>
      </c>
      <c r="F8" s="22" t="s">
        <v>448</v>
      </c>
      <c r="G8" s="526"/>
      <c r="H8" s="518"/>
      <c r="I8" s="23" t="s">
        <v>449</v>
      </c>
      <c r="J8" s="23" t="s">
        <v>450</v>
      </c>
      <c r="K8" s="23" t="s">
        <v>451</v>
      </c>
      <c r="L8" s="23" t="s">
        <v>452</v>
      </c>
      <c r="M8" s="52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30"/>
      <c r="B9" s="531"/>
      <c r="C9" s="531"/>
      <c r="D9" s="531"/>
      <c r="E9" s="531"/>
      <c r="F9" s="531"/>
      <c r="G9" s="53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32">
        <f>'7- Mapa Final'!A10</f>
        <v>1</v>
      </c>
      <c r="B10" s="507" t="str">
        <f>'7- Mapa Final'!B10</f>
        <v>Inexactitud de la información</v>
      </c>
      <c r="C10" s="507" t="str">
        <f>'7- Mapa Final'!C10</f>
        <v>Presentar información equivocada o incompleta al usuario</v>
      </c>
      <c r="D10" s="536" t="str">
        <f>'7- Mapa Final'!J10</f>
        <v>Muy Baja - 1</v>
      </c>
      <c r="E10" s="537" t="str">
        <f>'7- Mapa Final'!K10</f>
        <v>Leve - 1</v>
      </c>
      <c r="F10" s="497" t="str">
        <f>'7- Mapa Final'!M10</f>
        <v>Bajo - 1</v>
      </c>
      <c r="G10" s="366" t="s">
        <v>346</v>
      </c>
      <c r="H10" s="550" t="s">
        <v>523</v>
      </c>
      <c r="I10" s="538"/>
      <c r="J10" s="538" t="s">
        <v>519</v>
      </c>
      <c r="K10" s="491">
        <v>45383</v>
      </c>
      <c r="L10" s="491">
        <v>45473</v>
      </c>
      <c r="M10" s="494" t="s">
        <v>488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01"/>
      <c r="B11" s="502"/>
      <c r="C11" s="502"/>
      <c r="D11" s="504"/>
      <c r="E11" s="506"/>
      <c r="F11" s="498"/>
      <c r="G11" s="367"/>
      <c r="H11" s="551"/>
      <c r="I11" s="499"/>
      <c r="J11" s="499"/>
      <c r="K11" s="539"/>
      <c r="L11" s="539"/>
      <c r="M11" s="49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01"/>
      <c r="B12" s="502"/>
      <c r="C12" s="502"/>
      <c r="D12" s="504"/>
      <c r="E12" s="506"/>
      <c r="F12" s="498"/>
      <c r="G12" s="367"/>
      <c r="H12" s="551"/>
      <c r="I12" s="499"/>
      <c r="J12" s="499"/>
      <c r="K12" s="539"/>
      <c r="L12" s="539"/>
      <c r="M12" s="49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01"/>
      <c r="B13" s="502"/>
      <c r="C13" s="502"/>
      <c r="D13" s="504"/>
      <c r="E13" s="506"/>
      <c r="F13" s="498"/>
      <c r="G13" s="367"/>
      <c r="H13" s="551"/>
      <c r="I13" s="499"/>
      <c r="J13" s="499"/>
      <c r="K13" s="539"/>
      <c r="L13" s="539"/>
      <c r="M13" s="49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01"/>
      <c r="B14" s="502"/>
      <c r="C14" s="502"/>
      <c r="D14" s="504"/>
      <c r="E14" s="506"/>
      <c r="F14" s="498"/>
      <c r="G14" s="367"/>
      <c r="H14" s="551"/>
      <c r="I14" s="499"/>
      <c r="J14" s="499"/>
      <c r="K14" s="539"/>
      <c r="L14" s="539"/>
      <c r="M14" s="49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01"/>
      <c r="B15" s="502"/>
      <c r="C15" s="502"/>
      <c r="D15" s="504"/>
      <c r="E15" s="506"/>
      <c r="F15" s="498"/>
      <c r="G15" s="367"/>
      <c r="H15" s="551"/>
      <c r="I15" s="499"/>
      <c r="J15" s="499"/>
      <c r="K15" s="539"/>
      <c r="L15" s="539"/>
      <c r="M15" s="49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01"/>
      <c r="B16" s="502"/>
      <c r="C16" s="502"/>
      <c r="D16" s="504"/>
      <c r="E16" s="506"/>
      <c r="F16" s="498"/>
      <c r="G16" s="367"/>
      <c r="H16" s="551"/>
      <c r="I16" s="499"/>
      <c r="J16" s="499"/>
      <c r="K16" s="539"/>
      <c r="L16" s="539"/>
      <c r="M16" s="49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01"/>
      <c r="B17" s="502"/>
      <c r="C17" s="502"/>
      <c r="D17" s="504"/>
      <c r="E17" s="506"/>
      <c r="F17" s="498"/>
      <c r="G17" s="367"/>
      <c r="H17" s="551"/>
      <c r="I17" s="499"/>
      <c r="J17" s="499"/>
      <c r="K17" s="539"/>
      <c r="L17" s="539"/>
      <c r="M17" s="49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01"/>
      <c r="B18" s="502"/>
      <c r="C18" s="502"/>
      <c r="D18" s="504"/>
      <c r="E18" s="506"/>
      <c r="F18" s="498"/>
      <c r="G18" s="367"/>
      <c r="H18" s="551"/>
      <c r="I18" s="499"/>
      <c r="J18" s="499"/>
      <c r="K18" s="539"/>
      <c r="L18" s="539"/>
      <c r="M18" s="49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01"/>
      <c r="B19" s="502"/>
      <c r="C19" s="502"/>
      <c r="D19" s="504"/>
      <c r="E19" s="506"/>
      <c r="F19" s="498"/>
      <c r="G19" s="367"/>
      <c r="H19" s="551"/>
      <c r="I19" s="499"/>
      <c r="J19" s="499"/>
      <c r="K19" s="540"/>
      <c r="L19" s="540"/>
      <c r="M19" s="496"/>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01">
        <f>'7- Mapa Final'!A11</f>
        <v>2</v>
      </c>
      <c r="B20" s="502" t="str">
        <f>'7- Mapa Final'!B11</f>
        <v>Perdidas de información</v>
      </c>
      <c r="C20" s="502" t="str">
        <f>'7- Mapa Final'!C11</f>
        <v>Perdidas de información de la gestión administrativa</v>
      </c>
      <c r="D20" s="503" t="str">
        <f>'7- Mapa Final'!J11</f>
        <v>Muy Baja - 1</v>
      </c>
      <c r="E20" s="505" t="str">
        <f>'7- Mapa Final'!K11</f>
        <v>Leve - 1</v>
      </c>
      <c r="F20" s="498" t="str">
        <f>'7- Mapa Final'!M11</f>
        <v>Bajo - 1</v>
      </c>
      <c r="G20" s="366" t="s">
        <v>346</v>
      </c>
      <c r="H20" s="544" t="s">
        <v>524</v>
      </c>
      <c r="I20" s="499"/>
      <c r="J20" s="538" t="s">
        <v>519</v>
      </c>
      <c r="K20" s="491">
        <v>45383</v>
      </c>
      <c r="L20" s="491">
        <v>45473</v>
      </c>
      <c r="M20" s="533" t="s">
        <v>490</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01"/>
      <c r="B21" s="502"/>
      <c r="C21" s="502"/>
      <c r="D21" s="504"/>
      <c r="E21" s="506"/>
      <c r="F21" s="498"/>
      <c r="G21" s="367"/>
      <c r="H21" s="544"/>
      <c r="I21" s="499"/>
      <c r="J21" s="499"/>
      <c r="K21" s="539"/>
      <c r="L21" s="539"/>
      <c r="M21" s="49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01"/>
      <c r="B22" s="502"/>
      <c r="C22" s="502"/>
      <c r="D22" s="504"/>
      <c r="E22" s="506"/>
      <c r="F22" s="498"/>
      <c r="G22" s="367"/>
      <c r="H22" s="544"/>
      <c r="I22" s="499"/>
      <c r="J22" s="499"/>
      <c r="K22" s="539"/>
      <c r="L22" s="539"/>
      <c r="M22" s="49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01"/>
      <c r="B23" s="502"/>
      <c r="C23" s="502"/>
      <c r="D23" s="504"/>
      <c r="E23" s="506"/>
      <c r="F23" s="498"/>
      <c r="G23" s="367"/>
      <c r="H23" s="544"/>
      <c r="I23" s="499"/>
      <c r="J23" s="499"/>
      <c r="K23" s="539"/>
      <c r="L23" s="539"/>
      <c r="M23" s="49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01"/>
      <c r="B24" s="502"/>
      <c r="C24" s="502"/>
      <c r="D24" s="504"/>
      <c r="E24" s="506"/>
      <c r="F24" s="498"/>
      <c r="G24" s="367"/>
      <c r="H24" s="544"/>
      <c r="I24" s="499"/>
      <c r="J24" s="499"/>
      <c r="K24" s="539"/>
      <c r="L24" s="539"/>
      <c r="M24" s="49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01"/>
      <c r="B25" s="502"/>
      <c r="C25" s="502"/>
      <c r="D25" s="504"/>
      <c r="E25" s="506"/>
      <c r="F25" s="498"/>
      <c r="G25" s="367"/>
      <c r="H25" s="544"/>
      <c r="I25" s="499"/>
      <c r="J25" s="499"/>
      <c r="K25" s="539"/>
      <c r="L25" s="539"/>
      <c r="M25" s="495"/>
      <c r="N25" s="28"/>
      <c r="O25" s="28"/>
    </row>
    <row r="26" spans="1:169">
      <c r="A26" s="501"/>
      <c r="B26" s="502"/>
      <c r="C26" s="502"/>
      <c r="D26" s="504"/>
      <c r="E26" s="506"/>
      <c r="F26" s="498"/>
      <c r="G26" s="367"/>
      <c r="H26" s="544"/>
      <c r="I26" s="499"/>
      <c r="J26" s="499"/>
      <c r="K26" s="539"/>
      <c r="L26" s="539"/>
      <c r="M26" s="495"/>
      <c r="N26" s="28"/>
      <c r="O26" s="28"/>
    </row>
    <row r="27" spans="1:169">
      <c r="A27" s="501"/>
      <c r="B27" s="502"/>
      <c r="C27" s="502"/>
      <c r="D27" s="504"/>
      <c r="E27" s="506"/>
      <c r="F27" s="498"/>
      <c r="G27" s="367"/>
      <c r="H27" s="544"/>
      <c r="I27" s="499"/>
      <c r="J27" s="499"/>
      <c r="K27" s="539"/>
      <c r="L27" s="539"/>
      <c r="M27" s="495"/>
      <c r="N27" s="28"/>
      <c r="O27" s="28"/>
    </row>
    <row r="28" spans="1:169">
      <c r="A28" s="501"/>
      <c r="B28" s="502"/>
      <c r="C28" s="502"/>
      <c r="D28" s="504"/>
      <c r="E28" s="506"/>
      <c r="F28" s="498"/>
      <c r="G28" s="367"/>
      <c r="H28" s="544"/>
      <c r="I28" s="499"/>
      <c r="J28" s="499"/>
      <c r="K28" s="539"/>
      <c r="L28" s="539"/>
      <c r="M28" s="495"/>
      <c r="N28" s="28"/>
      <c r="O28" s="28"/>
    </row>
    <row r="29" spans="1:169" ht="15.75" thickBot="1">
      <c r="A29" s="501"/>
      <c r="B29" s="502"/>
      <c r="C29" s="502"/>
      <c r="D29" s="504"/>
      <c r="E29" s="506"/>
      <c r="F29" s="498"/>
      <c r="G29" s="367"/>
      <c r="H29" s="544"/>
      <c r="I29" s="499"/>
      <c r="J29" s="499"/>
      <c r="K29" s="540"/>
      <c r="L29" s="540"/>
      <c r="M29" s="496"/>
      <c r="N29" s="28"/>
      <c r="O29" s="28"/>
    </row>
    <row r="30" spans="1:169" s="20" customFormat="1" ht="12.75" customHeight="1">
      <c r="A30" s="501">
        <f>'7- Mapa Final'!A15</f>
        <v>3</v>
      </c>
      <c r="B30" s="502" t="str">
        <f>'7- Mapa Final'!B15</f>
        <v xml:space="preserve">Recibir dádivas o beneficios a nombre propio o de terceros para  afectar la seguridad o confidencialidad de la información   </v>
      </c>
      <c r="C30" s="502" t="str">
        <f>'7- Mapa Final'!C15</f>
        <v xml:space="preserve">Recibir dádivas o beneficios a nombre propio o de terceros por   revelar información confidencial,  alterar, retener o no publicar información.  </v>
      </c>
      <c r="D30" s="503" t="str">
        <f>'7- Mapa Final'!J15</f>
        <v>Muy Baja - 1</v>
      </c>
      <c r="E30" s="505" t="str">
        <f>'7- Mapa Final'!K15</f>
        <v>Menor - 2</v>
      </c>
      <c r="F30" s="498" t="str">
        <f>'7- Mapa Final'!M15</f>
        <v>Bajo - 2</v>
      </c>
      <c r="G30" s="366" t="s">
        <v>346</v>
      </c>
      <c r="H30" s="551" t="s">
        <v>525</v>
      </c>
      <c r="I30" s="499"/>
      <c r="J30" s="538" t="s">
        <v>519</v>
      </c>
      <c r="K30" s="491">
        <v>45383</v>
      </c>
      <c r="L30" s="491">
        <v>45473</v>
      </c>
      <c r="M30" s="533" t="s">
        <v>489</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01"/>
      <c r="B31" s="502"/>
      <c r="C31" s="502"/>
      <c r="D31" s="504"/>
      <c r="E31" s="506"/>
      <c r="F31" s="498"/>
      <c r="G31" s="367"/>
      <c r="H31" s="551"/>
      <c r="I31" s="499"/>
      <c r="J31" s="499"/>
      <c r="K31" s="539"/>
      <c r="L31" s="539"/>
      <c r="M31" s="53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01"/>
      <c r="B32" s="502"/>
      <c r="C32" s="502"/>
      <c r="D32" s="504"/>
      <c r="E32" s="506"/>
      <c r="F32" s="498"/>
      <c r="G32" s="367"/>
      <c r="H32" s="551"/>
      <c r="I32" s="499"/>
      <c r="J32" s="499"/>
      <c r="K32" s="539"/>
      <c r="L32" s="539"/>
      <c r="M32" s="53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01"/>
      <c r="B33" s="502"/>
      <c r="C33" s="502"/>
      <c r="D33" s="504"/>
      <c r="E33" s="506"/>
      <c r="F33" s="498"/>
      <c r="G33" s="367"/>
      <c r="H33" s="551"/>
      <c r="I33" s="499"/>
      <c r="J33" s="499"/>
      <c r="K33" s="539"/>
      <c r="L33" s="539"/>
      <c r="M33" s="53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01"/>
      <c r="B34" s="502"/>
      <c r="C34" s="502"/>
      <c r="D34" s="504"/>
      <c r="E34" s="506"/>
      <c r="F34" s="498"/>
      <c r="G34" s="367"/>
      <c r="H34" s="551"/>
      <c r="I34" s="499"/>
      <c r="J34" s="499"/>
      <c r="K34" s="539"/>
      <c r="L34" s="539"/>
      <c r="M34" s="53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01"/>
      <c r="B35" s="502"/>
      <c r="C35" s="502"/>
      <c r="D35" s="504"/>
      <c r="E35" s="506"/>
      <c r="F35" s="498"/>
      <c r="G35" s="367"/>
      <c r="H35" s="551"/>
      <c r="I35" s="499"/>
      <c r="J35" s="499"/>
      <c r="K35" s="539"/>
      <c r="L35" s="539"/>
      <c r="M35" s="534"/>
      <c r="N35" s="28"/>
      <c r="O35" s="28"/>
    </row>
    <row r="36" spans="1:169">
      <c r="A36" s="501"/>
      <c r="B36" s="502"/>
      <c r="C36" s="502"/>
      <c r="D36" s="504"/>
      <c r="E36" s="506"/>
      <c r="F36" s="498"/>
      <c r="G36" s="367"/>
      <c r="H36" s="551"/>
      <c r="I36" s="499"/>
      <c r="J36" s="499"/>
      <c r="K36" s="539"/>
      <c r="L36" s="539"/>
      <c r="M36" s="534"/>
      <c r="N36" s="28"/>
      <c r="O36" s="28"/>
    </row>
    <row r="37" spans="1:169">
      <c r="A37" s="501"/>
      <c r="B37" s="502"/>
      <c r="C37" s="502"/>
      <c r="D37" s="504"/>
      <c r="E37" s="506"/>
      <c r="F37" s="498"/>
      <c r="G37" s="367"/>
      <c r="H37" s="551"/>
      <c r="I37" s="499"/>
      <c r="J37" s="499"/>
      <c r="K37" s="539"/>
      <c r="L37" s="539"/>
      <c r="M37" s="534"/>
      <c r="N37" s="28"/>
      <c r="O37" s="28"/>
    </row>
    <row r="38" spans="1:169">
      <c r="A38" s="501"/>
      <c r="B38" s="502"/>
      <c r="C38" s="502"/>
      <c r="D38" s="504"/>
      <c r="E38" s="506"/>
      <c r="F38" s="498"/>
      <c r="G38" s="367"/>
      <c r="H38" s="551"/>
      <c r="I38" s="499"/>
      <c r="J38" s="499"/>
      <c r="K38" s="539"/>
      <c r="L38" s="539"/>
      <c r="M38" s="534"/>
      <c r="N38" s="28"/>
      <c r="O38" s="28"/>
    </row>
    <row r="39" spans="1:169" ht="15.75" thickBot="1">
      <c r="A39" s="501"/>
      <c r="B39" s="502"/>
      <c r="C39" s="502"/>
      <c r="D39" s="504"/>
      <c r="E39" s="506"/>
      <c r="F39" s="498"/>
      <c r="G39" s="367"/>
      <c r="H39" s="551"/>
      <c r="I39" s="499"/>
      <c r="J39" s="499"/>
      <c r="K39" s="540"/>
      <c r="L39" s="540"/>
      <c r="M39" s="535"/>
      <c r="N39" s="28"/>
      <c r="O39" s="28"/>
    </row>
    <row r="40" spans="1:169" s="20" customFormat="1" ht="12.75" customHeight="1">
      <c r="A40" s="501">
        <f>'7- Mapa Final'!A16</f>
        <v>4</v>
      </c>
      <c r="B40" s="502" t="str">
        <f>'7- Mapa Final'!B16</f>
        <v xml:space="preserve">Ofrecer, prometer, entregar, aceptar o solicitar una ventaja indebida para incentivar o recompensar en favor propio o de terceros afectando la prestación del servicio </v>
      </c>
      <c r="C40" s="502" t="str">
        <f>'7- Mapa Final'!C16</f>
        <v>Cuando por indebido interés se actúe afectando la prestación del servicio de Audiencias Virtuales, Videoconferencias y  streaming (Servicios por Demanda), afectando el desarrollo de procesos judiciales y la transmisión de eventos.</v>
      </c>
      <c r="D40" s="503" t="str">
        <f>'7- Mapa Final'!J16</f>
        <v>Muy Baja - 1</v>
      </c>
      <c r="E40" s="505" t="str">
        <f>'7- Mapa Final'!K16</f>
        <v>Menor - 2</v>
      </c>
      <c r="F40" s="498" t="str">
        <f>'7- Mapa Final'!M16</f>
        <v>Bajo - 2</v>
      </c>
      <c r="G40" s="366" t="s">
        <v>346</v>
      </c>
      <c r="H40" s="551" t="s">
        <v>525</v>
      </c>
      <c r="I40" s="499"/>
      <c r="J40" s="538" t="s">
        <v>519</v>
      </c>
      <c r="K40" s="491">
        <v>45383</v>
      </c>
      <c r="L40" s="491">
        <v>45473</v>
      </c>
      <c r="M40" s="500" t="s">
        <v>491</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01"/>
      <c r="B41" s="502"/>
      <c r="C41" s="502"/>
      <c r="D41" s="504"/>
      <c r="E41" s="506"/>
      <c r="F41" s="498"/>
      <c r="G41" s="367"/>
      <c r="H41" s="551"/>
      <c r="I41" s="499"/>
      <c r="J41" s="499"/>
      <c r="K41" s="539"/>
      <c r="L41" s="539"/>
      <c r="M41" s="50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01"/>
      <c r="B42" s="502"/>
      <c r="C42" s="502"/>
      <c r="D42" s="504"/>
      <c r="E42" s="506"/>
      <c r="F42" s="498"/>
      <c r="G42" s="367"/>
      <c r="H42" s="551"/>
      <c r="I42" s="499"/>
      <c r="J42" s="499"/>
      <c r="K42" s="539"/>
      <c r="L42" s="539"/>
      <c r="M42" s="50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01"/>
      <c r="B43" s="502"/>
      <c r="C43" s="502"/>
      <c r="D43" s="504"/>
      <c r="E43" s="506"/>
      <c r="F43" s="498"/>
      <c r="G43" s="367"/>
      <c r="H43" s="551"/>
      <c r="I43" s="499"/>
      <c r="J43" s="499"/>
      <c r="K43" s="539"/>
      <c r="L43" s="539"/>
      <c r="M43" s="50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01"/>
      <c r="B44" s="502"/>
      <c r="C44" s="502"/>
      <c r="D44" s="504"/>
      <c r="E44" s="506"/>
      <c r="F44" s="498"/>
      <c r="G44" s="367"/>
      <c r="H44" s="551"/>
      <c r="I44" s="499"/>
      <c r="J44" s="499"/>
      <c r="K44" s="539"/>
      <c r="L44" s="539"/>
      <c r="M44" s="50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01"/>
      <c r="B45" s="502"/>
      <c r="C45" s="502"/>
      <c r="D45" s="504"/>
      <c r="E45" s="506"/>
      <c r="F45" s="498"/>
      <c r="G45" s="367"/>
      <c r="H45" s="551"/>
      <c r="I45" s="499"/>
      <c r="J45" s="499"/>
      <c r="K45" s="539"/>
      <c r="L45" s="539"/>
      <c r="M45" s="500"/>
      <c r="N45" s="28"/>
      <c r="O45" s="28"/>
    </row>
    <row r="46" spans="1:169">
      <c r="A46" s="501"/>
      <c r="B46" s="502"/>
      <c r="C46" s="502"/>
      <c r="D46" s="504"/>
      <c r="E46" s="506"/>
      <c r="F46" s="498"/>
      <c r="G46" s="367"/>
      <c r="H46" s="551"/>
      <c r="I46" s="499"/>
      <c r="J46" s="499"/>
      <c r="K46" s="539"/>
      <c r="L46" s="539"/>
      <c r="M46" s="500"/>
      <c r="N46" s="28"/>
      <c r="O46" s="28"/>
    </row>
    <row r="47" spans="1:169">
      <c r="A47" s="501"/>
      <c r="B47" s="502"/>
      <c r="C47" s="502"/>
      <c r="D47" s="504"/>
      <c r="E47" s="506"/>
      <c r="F47" s="498"/>
      <c r="G47" s="367"/>
      <c r="H47" s="551"/>
      <c r="I47" s="499"/>
      <c r="J47" s="499"/>
      <c r="K47" s="539"/>
      <c r="L47" s="539"/>
      <c r="M47" s="500"/>
      <c r="N47" s="28"/>
      <c r="O47" s="28"/>
    </row>
    <row r="48" spans="1:169">
      <c r="A48" s="501"/>
      <c r="B48" s="502"/>
      <c r="C48" s="502"/>
      <c r="D48" s="504"/>
      <c r="E48" s="506"/>
      <c r="F48" s="498"/>
      <c r="G48" s="367"/>
      <c r="H48" s="551"/>
      <c r="I48" s="499"/>
      <c r="J48" s="499"/>
      <c r="K48" s="539"/>
      <c r="L48" s="539"/>
      <c r="M48" s="500"/>
      <c r="N48" s="28"/>
      <c r="O48" s="28"/>
    </row>
    <row r="49" spans="1:169" ht="15.75" thickBot="1">
      <c r="A49" s="501"/>
      <c r="B49" s="502"/>
      <c r="C49" s="502"/>
      <c r="D49" s="504"/>
      <c r="E49" s="506"/>
      <c r="F49" s="498"/>
      <c r="G49" s="367"/>
      <c r="H49" s="551"/>
      <c r="I49" s="499"/>
      <c r="J49" s="499"/>
      <c r="K49" s="540"/>
      <c r="L49" s="540"/>
      <c r="M49" s="500"/>
      <c r="N49" s="28"/>
      <c r="O49" s="28"/>
    </row>
    <row r="50" spans="1:169" s="20" customFormat="1" ht="12.75" customHeight="1">
      <c r="A50" s="501">
        <f>'7- Mapa Final'!A18</f>
        <v>5</v>
      </c>
      <c r="B50" s="502" t="str">
        <f>'7- Mapa Final'!B18</f>
        <v>Ofrecer, prometer, entregar, aceptar o solicitar una ventaja indebida para ocultar, modificar o eliminar información publicada en el Portal Web de la Rama Judicial para  favorecer intereses en beneficio propio o de terceros.</v>
      </c>
      <c r="C50" s="502" t="str">
        <f>'7- Mapa Final'!C18</f>
        <v xml:space="preserve"> Cuando la información que se publica en el Portal de la Rama Judicial se oculta, modifica o elimina de manera indebida, afectando la imagen reputacional de la Rama Judicial.</v>
      </c>
      <c r="D50" s="503" t="str">
        <f>'7- Mapa Final'!J18</f>
        <v>Muy Baja - 1</v>
      </c>
      <c r="E50" s="505" t="str">
        <f>'7- Mapa Final'!K18</f>
        <v>Mayor - 4</v>
      </c>
      <c r="F50" s="498" t="str">
        <f>'7- Mapa Final'!M18</f>
        <v>Alto  - 4</v>
      </c>
      <c r="G50" s="366" t="s">
        <v>346</v>
      </c>
      <c r="H50" s="551" t="s">
        <v>526</v>
      </c>
      <c r="I50" s="499"/>
      <c r="J50" s="538" t="s">
        <v>519</v>
      </c>
      <c r="K50" s="491">
        <v>45383</v>
      </c>
      <c r="L50" s="491">
        <v>45473</v>
      </c>
      <c r="M50" s="500" t="s">
        <v>491</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01"/>
      <c r="B51" s="502"/>
      <c r="C51" s="502"/>
      <c r="D51" s="504"/>
      <c r="E51" s="506"/>
      <c r="F51" s="498"/>
      <c r="G51" s="367"/>
      <c r="H51" s="551"/>
      <c r="I51" s="499"/>
      <c r="J51" s="499"/>
      <c r="K51" s="539"/>
      <c r="L51" s="539"/>
      <c r="M51" s="50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01"/>
      <c r="B52" s="502"/>
      <c r="C52" s="502"/>
      <c r="D52" s="504"/>
      <c r="E52" s="506"/>
      <c r="F52" s="498"/>
      <c r="G52" s="367"/>
      <c r="H52" s="551"/>
      <c r="I52" s="499"/>
      <c r="J52" s="499"/>
      <c r="K52" s="539"/>
      <c r="L52" s="539"/>
      <c r="M52" s="50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01"/>
      <c r="B53" s="502"/>
      <c r="C53" s="502"/>
      <c r="D53" s="504"/>
      <c r="E53" s="506"/>
      <c r="F53" s="498"/>
      <c r="G53" s="367"/>
      <c r="H53" s="551"/>
      <c r="I53" s="499"/>
      <c r="J53" s="499"/>
      <c r="K53" s="539"/>
      <c r="L53" s="539"/>
      <c r="M53" s="50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01"/>
      <c r="B54" s="502"/>
      <c r="C54" s="502"/>
      <c r="D54" s="504"/>
      <c r="E54" s="506"/>
      <c r="F54" s="498"/>
      <c r="G54" s="367"/>
      <c r="H54" s="551"/>
      <c r="I54" s="499"/>
      <c r="J54" s="499"/>
      <c r="K54" s="539"/>
      <c r="L54" s="539"/>
      <c r="M54" s="50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01"/>
      <c r="B55" s="502"/>
      <c r="C55" s="502"/>
      <c r="D55" s="504"/>
      <c r="E55" s="506"/>
      <c r="F55" s="498"/>
      <c r="G55" s="367"/>
      <c r="H55" s="551"/>
      <c r="I55" s="499"/>
      <c r="J55" s="499"/>
      <c r="K55" s="539"/>
      <c r="L55" s="539"/>
      <c r="M55" s="500"/>
      <c r="N55" s="28"/>
      <c r="O55" s="28"/>
    </row>
    <row r="56" spans="1:169">
      <c r="A56" s="501"/>
      <c r="B56" s="502"/>
      <c r="C56" s="502"/>
      <c r="D56" s="504"/>
      <c r="E56" s="506"/>
      <c r="F56" s="498"/>
      <c r="G56" s="367"/>
      <c r="H56" s="551"/>
      <c r="I56" s="499"/>
      <c r="J56" s="499"/>
      <c r="K56" s="539"/>
      <c r="L56" s="539"/>
      <c r="M56" s="500"/>
      <c r="N56" s="28"/>
      <c r="O56" s="28"/>
    </row>
    <row r="57" spans="1:169">
      <c r="A57" s="501"/>
      <c r="B57" s="502"/>
      <c r="C57" s="502"/>
      <c r="D57" s="504"/>
      <c r="E57" s="506"/>
      <c r="F57" s="498"/>
      <c r="G57" s="367"/>
      <c r="H57" s="551"/>
      <c r="I57" s="499"/>
      <c r="J57" s="499"/>
      <c r="K57" s="539"/>
      <c r="L57" s="539"/>
      <c r="M57" s="500"/>
      <c r="N57" s="28"/>
      <c r="O57" s="28"/>
    </row>
    <row r="58" spans="1:169">
      <c r="A58" s="501"/>
      <c r="B58" s="502"/>
      <c r="C58" s="502"/>
      <c r="D58" s="504"/>
      <c r="E58" s="506"/>
      <c r="F58" s="498"/>
      <c r="G58" s="367"/>
      <c r="H58" s="551"/>
      <c r="I58" s="499"/>
      <c r="J58" s="499"/>
      <c r="K58" s="539"/>
      <c r="L58" s="539"/>
      <c r="M58" s="500"/>
      <c r="N58" s="28"/>
      <c r="O58" s="28"/>
    </row>
    <row r="59" spans="1:169" ht="15.75" thickBot="1">
      <c r="A59" s="501"/>
      <c r="B59" s="502"/>
      <c r="C59" s="502"/>
      <c r="D59" s="504"/>
      <c r="E59" s="506"/>
      <c r="F59" s="498"/>
      <c r="G59" s="367"/>
      <c r="H59" s="551"/>
      <c r="I59" s="499"/>
      <c r="J59" s="499"/>
      <c r="K59" s="540"/>
      <c r="L59" s="540"/>
      <c r="M59" s="500"/>
      <c r="N59" s="28"/>
      <c r="O59" s="28"/>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I50:I59"/>
    <mergeCell ref="J50:J59"/>
    <mergeCell ref="K50:K59"/>
    <mergeCell ref="L50:L59"/>
    <mergeCell ref="L20:L29"/>
    <mergeCell ref="A20:A29"/>
    <mergeCell ref="B20:B29"/>
    <mergeCell ref="C20:C29"/>
    <mergeCell ref="D20:D29"/>
    <mergeCell ref="E20:E29"/>
    <mergeCell ref="F20:F2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L30:L39"/>
    <mergeCell ref="F50:F59"/>
    <mergeCell ref="M50:M59"/>
    <mergeCell ref="G50:G59"/>
    <mergeCell ref="H50:H59"/>
  </mergeCells>
  <conditionalFormatting sqref="A7:B7">
    <cfRule type="containsText" dxfId="149" priority="147" operator="containsText" text="3- Moderado">
      <formula>NOT(ISERROR(SEARCH("3- Moderado",A7)))</formula>
    </cfRule>
    <cfRule type="containsText" dxfId="148" priority="148" operator="containsText" text="6- Moderado">
      <formula>NOT(ISERROR(SEARCH("6- Moderado",A7)))</formula>
    </cfRule>
    <cfRule type="containsText" dxfId="147" priority="149" operator="containsText" text="4- Moderado">
      <formula>NOT(ISERROR(SEARCH("4- Moderado",A7)))</formula>
    </cfRule>
    <cfRule type="containsText" dxfId="146" priority="150" operator="containsText" text="3- Bajo">
      <formula>NOT(ISERROR(SEARCH("3- Bajo",A7)))</formula>
    </cfRule>
    <cfRule type="containsText" dxfId="145" priority="151" operator="containsText" text="4- Bajo">
      <formula>NOT(ISERROR(SEARCH("4- Bajo",A7)))</formula>
    </cfRule>
    <cfRule type="containsText" dxfId="144" priority="152" operator="containsText" text="1- Bajo">
      <formula>NOT(ISERROR(SEARCH("1- Bajo",A7)))</formula>
    </cfRule>
  </conditionalFormatting>
  <conditionalFormatting sqref="A10:E10 A20:E20">
    <cfRule type="containsText" dxfId="143" priority="141" operator="containsText" text="3- Moderado">
      <formula>NOT(ISERROR(SEARCH("3- Moderado",A10)))</formula>
    </cfRule>
    <cfRule type="containsText" dxfId="142" priority="142" operator="containsText" text="6- Moderado">
      <formula>NOT(ISERROR(SEARCH("6- Moderado",A10)))</formula>
    </cfRule>
    <cfRule type="containsText" dxfId="141" priority="143" operator="containsText" text="4- Moderado">
      <formula>NOT(ISERROR(SEARCH("4- Moderado",A10)))</formula>
    </cfRule>
    <cfRule type="containsText" dxfId="140" priority="144" operator="containsText" text="3- Bajo">
      <formula>NOT(ISERROR(SEARCH("3- Bajo",A10)))</formula>
    </cfRule>
    <cfRule type="containsText" dxfId="139" priority="145" operator="containsText" text="4- Bajo">
      <formula>NOT(ISERROR(SEARCH("4- Bajo",A10)))</formula>
    </cfRule>
    <cfRule type="containsText" dxfId="138" priority="146" operator="containsText" text="1- Bajo">
      <formula>NOT(ISERROR(SEARCH("1- Bajo",A10)))</formula>
    </cfRule>
  </conditionalFormatting>
  <conditionalFormatting sqref="A30:E30">
    <cfRule type="containsText" dxfId="137" priority="95" operator="containsText" text="3- Moderado">
      <formula>NOT(ISERROR(SEARCH("3- Moderado",A30)))</formula>
    </cfRule>
    <cfRule type="containsText" dxfId="136" priority="96" operator="containsText" text="6- Moderado">
      <formula>NOT(ISERROR(SEARCH("6- Moderado",A30)))</formula>
    </cfRule>
    <cfRule type="containsText" dxfId="135" priority="97" operator="containsText" text="4- Moderado">
      <formula>NOT(ISERROR(SEARCH("4- Moderado",A30)))</formula>
    </cfRule>
    <cfRule type="containsText" dxfId="134" priority="98" operator="containsText" text="3- Bajo">
      <formula>NOT(ISERROR(SEARCH("3- Bajo",A30)))</formula>
    </cfRule>
    <cfRule type="containsText" dxfId="133" priority="99" operator="containsText" text="4- Bajo">
      <formula>NOT(ISERROR(SEARCH("4- Bajo",A30)))</formula>
    </cfRule>
    <cfRule type="containsText" dxfId="132" priority="100" operator="containsText" text="1- Bajo">
      <formula>NOT(ISERROR(SEARCH("1- Bajo",A30)))</formula>
    </cfRule>
  </conditionalFormatting>
  <conditionalFormatting sqref="A40:E40">
    <cfRule type="containsText" dxfId="131" priority="39" operator="containsText" text="3- Moderado">
      <formula>NOT(ISERROR(SEARCH("3- Moderado",A40)))</formula>
    </cfRule>
    <cfRule type="containsText" dxfId="130" priority="40" operator="containsText" text="6- Moderado">
      <formula>NOT(ISERROR(SEARCH("6- Moderado",A40)))</formula>
    </cfRule>
    <cfRule type="containsText" dxfId="129" priority="41" operator="containsText" text="4- Moderado">
      <formula>NOT(ISERROR(SEARCH("4- Moderado",A40)))</formula>
    </cfRule>
    <cfRule type="containsText" dxfId="128" priority="42" operator="containsText" text="3- Bajo">
      <formula>NOT(ISERROR(SEARCH("3- Bajo",A40)))</formula>
    </cfRule>
    <cfRule type="containsText" dxfId="127" priority="43" operator="containsText" text="4- Bajo">
      <formula>NOT(ISERROR(SEARCH("4- Bajo",A40)))</formula>
    </cfRule>
    <cfRule type="containsText" dxfId="126" priority="44" operator="containsText" text="1- Bajo">
      <formula>NOT(ISERROR(SEARCH("1- Bajo",A40)))</formula>
    </cfRule>
  </conditionalFormatting>
  <conditionalFormatting sqref="A50:E5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5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5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5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130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59"/>
  <sheetViews>
    <sheetView showGridLines="0" topLeftCell="A22" zoomScale="70" zoomScaleNormal="70" workbookViewId="0">
      <selection activeCell="H10" sqref="H1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09"/>
      <c r="B1" s="510"/>
      <c r="C1" s="513"/>
      <c r="D1" s="513"/>
      <c r="E1" s="513"/>
      <c r="F1" s="513"/>
      <c r="G1" s="513"/>
      <c r="H1" s="513"/>
      <c r="I1" s="513"/>
      <c r="J1" s="514"/>
      <c r="K1" s="508"/>
      <c r="L1" s="508"/>
      <c r="M1" s="50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511"/>
      <c r="B2" s="512"/>
      <c r="C2" s="515"/>
      <c r="D2" s="515"/>
      <c r="E2" s="515"/>
      <c r="F2" s="515"/>
      <c r="G2" s="515"/>
      <c r="H2" s="515"/>
      <c r="I2" s="515"/>
      <c r="J2" s="516"/>
      <c r="K2" s="508"/>
      <c r="L2" s="508"/>
      <c r="M2" s="50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15"/>
      <c r="D3" s="515"/>
      <c r="E3" s="515"/>
      <c r="F3" s="515"/>
      <c r="G3" s="515"/>
      <c r="H3" s="515"/>
      <c r="I3" s="515"/>
      <c r="J3" s="516"/>
      <c r="K3" s="508"/>
      <c r="L3" s="508"/>
      <c r="M3" s="50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5" t="s">
        <v>265</v>
      </c>
      <c r="B4" s="395"/>
      <c r="C4" s="424" t="s">
        <v>4</v>
      </c>
      <c r="D4" s="424"/>
      <c r="E4" s="424"/>
      <c r="F4" s="424"/>
      <c r="G4" s="424"/>
      <c r="H4" s="424"/>
      <c r="I4" s="424"/>
      <c r="J4" s="424"/>
      <c r="K4" s="424"/>
      <c r="L4" s="424"/>
      <c r="M4" s="424"/>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395" t="s">
        <v>266</v>
      </c>
      <c r="B5" s="395"/>
      <c r="C5" s="425" t="s">
        <v>33</v>
      </c>
      <c r="D5" s="425"/>
      <c r="E5" s="425"/>
      <c r="F5" s="425"/>
      <c r="G5" s="425"/>
      <c r="H5" s="425"/>
      <c r="I5" s="425"/>
      <c r="J5" s="425"/>
      <c r="K5" s="425"/>
      <c r="L5" s="425"/>
      <c r="M5" s="425"/>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95" t="s">
        <v>267</v>
      </c>
      <c r="B6" s="395"/>
      <c r="C6" s="527" t="s">
        <v>268</v>
      </c>
      <c r="D6" s="528"/>
      <c r="E6" s="528"/>
      <c r="F6" s="528"/>
      <c r="G6" s="528"/>
      <c r="H6" s="528"/>
      <c r="I6" s="528"/>
      <c r="J6" s="528"/>
      <c r="K6" s="528"/>
      <c r="L6" s="528"/>
      <c r="M6" s="52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22" t="s">
        <v>440</v>
      </c>
      <c r="B7" s="523"/>
      <c r="C7" s="524"/>
      <c r="D7" s="525" t="s">
        <v>441</v>
      </c>
      <c r="E7" s="525"/>
      <c r="F7" s="525"/>
      <c r="G7" s="526" t="s">
        <v>442</v>
      </c>
      <c r="H7" s="517" t="s">
        <v>443</v>
      </c>
      <c r="I7" s="519" t="s">
        <v>444</v>
      </c>
      <c r="J7" s="520"/>
      <c r="K7" s="519" t="s">
        <v>445</v>
      </c>
      <c r="L7" s="520"/>
      <c r="M7" s="521" t="s">
        <v>520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447</v>
      </c>
      <c r="F8" s="22" t="s">
        <v>448</v>
      </c>
      <c r="G8" s="526"/>
      <c r="H8" s="518"/>
      <c r="I8" s="23" t="s">
        <v>449</v>
      </c>
      <c r="J8" s="23" t="s">
        <v>450</v>
      </c>
      <c r="K8" s="23" t="s">
        <v>451</v>
      </c>
      <c r="L8" s="23" t="s">
        <v>452</v>
      </c>
      <c r="M8" s="52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30"/>
      <c r="B9" s="531"/>
      <c r="C9" s="531"/>
      <c r="D9" s="531"/>
      <c r="E9" s="531"/>
      <c r="F9" s="531"/>
      <c r="G9" s="53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32">
        <f>'7- Mapa Final'!A10</f>
        <v>1</v>
      </c>
      <c r="B10" s="507" t="str">
        <f>'7- Mapa Final'!B10</f>
        <v>Inexactitud de la información</v>
      </c>
      <c r="C10" s="507" t="str">
        <f>'7- Mapa Final'!C10</f>
        <v>Presentar información equivocada o incompleta al usuario</v>
      </c>
      <c r="D10" s="536" t="str">
        <f>'7- Mapa Final'!J10</f>
        <v>Muy Baja - 1</v>
      </c>
      <c r="E10" s="537" t="str">
        <f>'7- Mapa Final'!K10</f>
        <v>Leve - 1</v>
      </c>
      <c r="F10" s="497" t="str">
        <f>'7- Mapa Final'!M10</f>
        <v>Bajo - 1</v>
      </c>
      <c r="G10" s="366" t="s">
        <v>346</v>
      </c>
      <c r="H10" s="550" t="s">
        <v>523</v>
      </c>
      <c r="I10" s="538"/>
      <c r="J10" s="541" t="s">
        <v>519</v>
      </c>
      <c r="K10" s="491">
        <v>45474</v>
      </c>
      <c r="L10" s="491">
        <v>45565</v>
      </c>
      <c r="M10" s="494" t="s">
        <v>488</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01"/>
      <c r="B11" s="502"/>
      <c r="C11" s="502"/>
      <c r="D11" s="504"/>
      <c r="E11" s="506"/>
      <c r="F11" s="498"/>
      <c r="G11" s="367"/>
      <c r="H11" s="551"/>
      <c r="I11" s="499"/>
      <c r="J11" s="542"/>
      <c r="K11" s="492"/>
      <c r="L11" s="492"/>
      <c r="M11" s="49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01"/>
      <c r="B12" s="502"/>
      <c r="C12" s="502"/>
      <c r="D12" s="504"/>
      <c r="E12" s="506"/>
      <c r="F12" s="498"/>
      <c r="G12" s="367"/>
      <c r="H12" s="551"/>
      <c r="I12" s="499"/>
      <c r="J12" s="542"/>
      <c r="K12" s="492"/>
      <c r="L12" s="492"/>
      <c r="M12" s="49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01"/>
      <c r="B13" s="502"/>
      <c r="C13" s="502"/>
      <c r="D13" s="504"/>
      <c r="E13" s="506"/>
      <c r="F13" s="498"/>
      <c r="G13" s="367"/>
      <c r="H13" s="551"/>
      <c r="I13" s="499"/>
      <c r="J13" s="542"/>
      <c r="K13" s="492"/>
      <c r="L13" s="492"/>
      <c r="M13" s="49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01"/>
      <c r="B14" s="502"/>
      <c r="C14" s="502"/>
      <c r="D14" s="504"/>
      <c r="E14" s="506"/>
      <c r="F14" s="498"/>
      <c r="G14" s="367"/>
      <c r="H14" s="551"/>
      <c r="I14" s="499"/>
      <c r="J14" s="542"/>
      <c r="K14" s="492"/>
      <c r="L14" s="492"/>
      <c r="M14" s="49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01"/>
      <c r="B15" s="502"/>
      <c r="C15" s="502"/>
      <c r="D15" s="504"/>
      <c r="E15" s="506"/>
      <c r="F15" s="498"/>
      <c r="G15" s="367"/>
      <c r="H15" s="551"/>
      <c r="I15" s="499"/>
      <c r="J15" s="542"/>
      <c r="K15" s="492"/>
      <c r="L15" s="492"/>
      <c r="M15" s="49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01"/>
      <c r="B16" s="502"/>
      <c r="C16" s="502"/>
      <c r="D16" s="504"/>
      <c r="E16" s="506"/>
      <c r="F16" s="498"/>
      <c r="G16" s="367"/>
      <c r="H16" s="551"/>
      <c r="I16" s="499"/>
      <c r="J16" s="542"/>
      <c r="K16" s="492"/>
      <c r="L16" s="492"/>
      <c r="M16" s="49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01"/>
      <c r="B17" s="502"/>
      <c r="C17" s="502"/>
      <c r="D17" s="504"/>
      <c r="E17" s="506"/>
      <c r="F17" s="498"/>
      <c r="G17" s="367"/>
      <c r="H17" s="551"/>
      <c r="I17" s="499"/>
      <c r="J17" s="542"/>
      <c r="K17" s="492"/>
      <c r="L17" s="492"/>
      <c r="M17" s="49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01"/>
      <c r="B18" s="502"/>
      <c r="C18" s="502"/>
      <c r="D18" s="504"/>
      <c r="E18" s="506"/>
      <c r="F18" s="498"/>
      <c r="G18" s="367"/>
      <c r="H18" s="551"/>
      <c r="I18" s="499"/>
      <c r="J18" s="542"/>
      <c r="K18" s="492"/>
      <c r="L18" s="492"/>
      <c r="M18" s="49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01"/>
      <c r="B19" s="502"/>
      <c r="C19" s="502"/>
      <c r="D19" s="504"/>
      <c r="E19" s="506"/>
      <c r="F19" s="498"/>
      <c r="G19" s="367"/>
      <c r="H19" s="551"/>
      <c r="I19" s="499"/>
      <c r="J19" s="543"/>
      <c r="K19" s="493"/>
      <c r="L19" s="493"/>
      <c r="M19" s="496"/>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01">
        <f>'7- Mapa Final'!A11</f>
        <v>2</v>
      </c>
      <c r="B20" s="502" t="str">
        <f>'7- Mapa Final'!B11</f>
        <v>Perdidas de información</v>
      </c>
      <c r="C20" s="502" t="str">
        <f>'7- Mapa Final'!C11</f>
        <v>Perdidas de información de la gestión administrativa</v>
      </c>
      <c r="D20" s="503" t="str">
        <f>'7- Mapa Final'!J11</f>
        <v>Muy Baja - 1</v>
      </c>
      <c r="E20" s="505" t="str">
        <f>'7- Mapa Final'!K11</f>
        <v>Leve - 1</v>
      </c>
      <c r="F20" s="498" t="str">
        <f>'7- Mapa Final'!M11</f>
        <v>Bajo - 1</v>
      </c>
      <c r="G20" s="366" t="s">
        <v>346</v>
      </c>
      <c r="H20" s="544" t="s">
        <v>524</v>
      </c>
      <c r="I20" s="499"/>
      <c r="J20" s="541" t="s">
        <v>519</v>
      </c>
      <c r="K20" s="491">
        <v>45474</v>
      </c>
      <c r="L20" s="491">
        <v>45565</v>
      </c>
      <c r="M20" s="533" t="s">
        <v>521</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501"/>
      <c r="B21" s="502"/>
      <c r="C21" s="502"/>
      <c r="D21" s="504"/>
      <c r="E21" s="506"/>
      <c r="F21" s="498"/>
      <c r="G21" s="367"/>
      <c r="H21" s="544"/>
      <c r="I21" s="499"/>
      <c r="J21" s="542"/>
      <c r="K21" s="492"/>
      <c r="L21" s="492"/>
      <c r="M21" s="49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501"/>
      <c r="B22" s="502"/>
      <c r="C22" s="502"/>
      <c r="D22" s="504"/>
      <c r="E22" s="506"/>
      <c r="F22" s="498"/>
      <c r="G22" s="367"/>
      <c r="H22" s="544"/>
      <c r="I22" s="499"/>
      <c r="J22" s="542"/>
      <c r="K22" s="492"/>
      <c r="L22" s="492"/>
      <c r="M22" s="49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501"/>
      <c r="B23" s="502"/>
      <c r="C23" s="502"/>
      <c r="D23" s="504"/>
      <c r="E23" s="506"/>
      <c r="F23" s="498"/>
      <c r="G23" s="367"/>
      <c r="H23" s="544"/>
      <c r="I23" s="499"/>
      <c r="J23" s="542"/>
      <c r="K23" s="492"/>
      <c r="L23" s="492"/>
      <c r="M23" s="49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01"/>
      <c r="B24" s="502"/>
      <c r="C24" s="502"/>
      <c r="D24" s="504"/>
      <c r="E24" s="506"/>
      <c r="F24" s="498"/>
      <c r="G24" s="367"/>
      <c r="H24" s="544"/>
      <c r="I24" s="499"/>
      <c r="J24" s="542"/>
      <c r="K24" s="492"/>
      <c r="L24" s="492"/>
      <c r="M24" s="49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01"/>
      <c r="B25" s="502"/>
      <c r="C25" s="502"/>
      <c r="D25" s="504"/>
      <c r="E25" s="506"/>
      <c r="F25" s="498"/>
      <c r="G25" s="367"/>
      <c r="H25" s="544"/>
      <c r="I25" s="499"/>
      <c r="J25" s="542"/>
      <c r="K25" s="492"/>
      <c r="L25" s="492"/>
      <c r="M25" s="495"/>
      <c r="N25" s="28"/>
      <c r="O25" s="28"/>
    </row>
    <row r="26" spans="1:169">
      <c r="A26" s="501"/>
      <c r="B26" s="502"/>
      <c r="C26" s="502"/>
      <c r="D26" s="504"/>
      <c r="E26" s="506"/>
      <c r="F26" s="498"/>
      <c r="G26" s="367"/>
      <c r="H26" s="544"/>
      <c r="I26" s="499"/>
      <c r="J26" s="542"/>
      <c r="K26" s="492"/>
      <c r="L26" s="492"/>
      <c r="M26" s="495"/>
      <c r="N26" s="28"/>
      <c r="O26" s="28"/>
    </row>
    <row r="27" spans="1:169">
      <c r="A27" s="501"/>
      <c r="B27" s="502"/>
      <c r="C27" s="502"/>
      <c r="D27" s="504"/>
      <c r="E27" s="506"/>
      <c r="F27" s="498"/>
      <c r="G27" s="367"/>
      <c r="H27" s="544"/>
      <c r="I27" s="499"/>
      <c r="J27" s="542"/>
      <c r="K27" s="492"/>
      <c r="L27" s="492"/>
      <c r="M27" s="495"/>
      <c r="N27" s="28"/>
      <c r="O27" s="28"/>
    </row>
    <row r="28" spans="1:169">
      <c r="A28" s="501"/>
      <c r="B28" s="502"/>
      <c r="C28" s="502"/>
      <c r="D28" s="504"/>
      <c r="E28" s="506"/>
      <c r="F28" s="498"/>
      <c r="G28" s="367"/>
      <c r="H28" s="544"/>
      <c r="I28" s="499"/>
      <c r="J28" s="542"/>
      <c r="K28" s="492"/>
      <c r="L28" s="492"/>
      <c r="M28" s="495"/>
      <c r="N28" s="28"/>
      <c r="O28" s="28"/>
    </row>
    <row r="29" spans="1:169" ht="15.75" thickBot="1">
      <c r="A29" s="501"/>
      <c r="B29" s="502"/>
      <c r="C29" s="502"/>
      <c r="D29" s="504"/>
      <c r="E29" s="506"/>
      <c r="F29" s="498"/>
      <c r="G29" s="367"/>
      <c r="H29" s="544"/>
      <c r="I29" s="499"/>
      <c r="J29" s="543"/>
      <c r="K29" s="493"/>
      <c r="L29" s="493"/>
      <c r="M29" s="496"/>
      <c r="N29" s="28"/>
      <c r="O29" s="28"/>
    </row>
    <row r="30" spans="1:169" s="20" customFormat="1" ht="12.75" customHeight="1">
      <c r="A30" s="501">
        <f>'7- Mapa Final'!A15</f>
        <v>3</v>
      </c>
      <c r="B30" s="502" t="str">
        <f>'7- Mapa Final'!B15</f>
        <v xml:space="preserve">Recibir dádivas o beneficios a nombre propio o de terceros para  afectar la seguridad o confidencialidad de la información   </v>
      </c>
      <c r="C30" s="502" t="str">
        <f>'7- Mapa Final'!C15</f>
        <v xml:space="preserve">Recibir dádivas o beneficios a nombre propio o de terceros por   revelar información confidencial,  alterar, retener o no publicar información.  </v>
      </c>
      <c r="D30" s="503" t="str">
        <f>'7- Mapa Final'!J15</f>
        <v>Muy Baja - 1</v>
      </c>
      <c r="E30" s="505" t="str">
        <f>'7- Mapa Final'!K15</f>
        <v>Menor - 2</v>
      </c>
      <c r="F30" s="498" t="str">
        <f>'7- Mapa Final'!M15</f>
        <v>Bajo - 2</v>
      </c>
      <c r="G30" s="366" t="s">
        <v>346</v>
      </c>
      <c r="H30" s="551" t="s">
        <v>525</v>
      </c>
      <c r="I30" s="499"/>
      <c r="J30" s="541" t="s">
        <v>519</v>
      </c>
      <c r="K30" s="491">
        <v>45474</v>
      </c>
      <c r="L30" s="491">
        <v>45565</v>
      </c>
      <c r="M30" s="533" t="s">
        <v>522</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501"/>
      <c r="B31" s="502"/>
      <c r="C31" s="502"/>
      <c r="D31" s="504"/>
      <c r="E31" s="506"/>
      <c r="F31" s="498"/>
      <c r="G31" s="367"/>
      <c r="H31" s="551"/>
      <c r="I31" s="499"/>
      <c r="J31" s="542"/>
      <c r="K31" s="492"/>
      <c r="L31" s="492"/>
      <c r="M31" s="53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501"/>
      <c r="B32" s="502"/>
      <c r="C32" s="502"/>
      <c r="D32" s="504"/>
      <c r="E32" s="506"/>
      <c r="F32" s="498"/>
      <c r="G32" s="367"/>
      <c r="H32" s="551"/>
      <c r="I32" s="499"/>
      <c r="J32" s="542"/>
      <c r="K32" s="492"/>
      <c r="L32" s="492"/>
      <c r="M32" s="53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501"/>
      <c r="B33" s="502"/>
      <c r="C33" s="502"/>
      <c r="D33" s="504"/>
      <c r="E33" s="506"/>
      <c r="F33" s="498"/>
      <c r="G33" s="367"/>
      <c r="H33" s="551"/>
      <c r="I33" s="499"/>
      <c r="J33" s="542"/>
      <c r="K33" s="492"/>
      <c r="L33" s="492"/>
      <c r="M33" s="53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01"/>
      <c r="B34" s="502"/>
      <c r="C34" s="502"/>
      <c r="D34" s="504"/>
      <c r="E34" s="506"/>
      <c r="F34" s="498"/>
      <c r="G34" s="367"/>
      <c r="H34" s="551"/>
      <c r="I34" s="499"/>
      <c r="J34" s="542"/>
      <c r="K34" s="492"/>
      <c r="L34" s="492"/>
      <c r="M34" s="53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01"/>
      <c r="B35" s="502"/>
      <c r="C35" s="502"/>
      <c r="D35" s="504"/>
      <c r="E35" s="506"/>
      <c r="F35" s="498"/>
      <c r="G35" s="367"/>
      <c r="H35" s="551"/>
      <c r="I35" s="499"/>
      <c r="J35" s="542"/>
      <c r="K35" s="492"/>
      <c r="L35" s="492"/>
      <c r="M35" s="534"/>
      <c r="N35" s="28"/>
      <c r="O35" s="28"/>
    </row>
    <row r="36" spans="1:169">
      <c r="A36" s="501"/>
      <c r="B36" s="502"/>
      <c r="C36" s="502"/>
      <c r="D36" s="504"/>
      <c r="E36" s="506"/>
      <c r="F36" s="498"/>
      <c r="G36" s="367"/>
      <c r="H36" s="551"/>
      <c r="I36" s="499"/>
      <c r="J36" s="542"/>
      <c r="K36" s="492"/>
      <c r="L36" s="492"/>
      <c r="M36" s="534"/>
      <c r="N36" s="28"/>
      <c r="O36" s="28"/>
    </row>
    <row r="37" spans="1:169">
      <c r="A37" s="501"/>
      <c r="B37" s="502"/>
      <c r="C37" s="502"/>
      <c r="D37" s="504"/>
      <c r="E37" s="506"/>
      <c r="F37" s="498"/>
      <c r="G37" s="367"/>
      <c r="H37" s="551"/>
      <c r="I37" s="499"/>
      <c r="J37" s="542"/>
      <c r="K37" s="492"/>
      <c r="L37" s="492"/>
      <c r="M37" s="534"/>
      <c r="N37" s="28"/>
      <c r="O37" s="28"/>
    </row>
    <row r="38" spans="1:169">
      <c r="A38" s="501"/>
      <c r="B38" s="502"/>
      <c r="C38" s="502"/>
      <c r="D38" s="504"/>
      <c r="E38" s="506"/>
      <c r="F38" s="498"/>
      <c r="G38" s="367"/>
      <c r="H38" s="551"/>
      <c r="I38" s="499"/>
      <c r="J38" s="542"/>
      <c r="K38" s="492"/>
      <c r="L38" s="492"/>
      <c r="M38" s="534"/>
      <c r="N38" s="28"/>
      <c r="O38" s="28"/>
    </row>
    <row r="39" spans="1:169" ht="15.75" thickBot="1">
      <c r="A39" s="501"/>
      <c r="B39" s="502"/>
      <c r="C39" s="502"/>
      <c r="D39" s="504"/>
      <c r="E39" s="506"/>
      <c r="F39" s="498"/>
      <c r="G39" s="367"/>
      <c r="H39" s="551"/>
      <c r="I39" s="499"/>
      <c r="J39" s="543"/>
      <c r="K39" s="493"/>
      <c r="L39" s="493"/>
      <c r="M39" s="535"/>
      <c r="N39" s="28"/>
      <c r="O39" s="28"/>
    </row>
    <row r="40" spans="1:169" s="20" customFormat="1" ht="12.75" customHeight="1">
      <c r="A40" s="501">
        <f>'7- Mapa Final'!A16</f>
        <v>4</v>
      </c>
      <c r="B40" s="502" t="str">
        <f>'7- Mapa Final'!B16</f>
        <v xml:space="preserve">Ofrecer, prometer, entregar, aceptar o solicitar una ventaja indebida para incentivar o recompensar en favor propio o de terceros afectando la prestación del servicio </v>
      </c>
      <c r="C40" s="502" t="str">
        <f>'7- Mapa Final'!C16</f>
        <v>Cuando por indebido interés se actúe afectando la prestación del servicio de Audiencias Virtuales, Videoconferencias y  streaming (Servicios por Demanda), afectando el desarrollo de procesos judiciales y la transmisión de eventos.</v>
      </c>
      <c r="D40" s="503" t="str">
        <f>'7- Mapa Final'!J16</f>
        <v>Muy Baja - 1</v>
      </c>
      <c r="E40" s="505" t="str">
        <f>'7- Mapa Final'!K16</f>
        <v>Menor - 2</v>
      </c>
      <c r="F40" s="498" t="str">
        <f>'7- Mapa Final'!M16</f>
        <v>Bajo - 2</v>
      </c>
      <c r="G40" s="366" t="s">
        <v>346</v>
      </c>
      <c r="H40" s="551" t="s">
        <v>525</v>
      </c>
      <c r="I40" s="499"/>
      <c r="J40" s="541" t="s">
        <v>519</v>
      </c>
      <c r="K40" s="491">
        <v>45474</v>
      </c>
      <c r="L40" s="491">
        <v>45565</v>
      </c>
      <c r="M40" s="500" t="s">
        <v>491</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501"/>
      <c r="B41" s="502"/>
      <c r="C41" s="502"/>
      <c r="D41" s="504"/>
      <c r="E41" s="506"/>
      <c r="F41" s="498"/>
      <c r="G41" s="367"/>
      <c r="H41" s="551"/>
      <c r="I41" s="499"/>
      <c r="J41" s="542"/>
      <c r="K41" s="492"/>
      <c r="L41" s="492"/>
      <c r="M41" s="50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501"/>
      <c r="B42" s="502"/>
      <c r="C42" s="502"/>
      <c r="D42" s="504"/>
      <c r="E42" s="506"/>
      <c r="F42" s="498"/>
      <c r="G42" s="367"/>
      <c r="H42" s="551"/>
      <c r="I42" s="499"/>
      <c r="J42" s="542"/>
      <c r="K42" s="492"/>
      <c r="L42" s="492"/>
      <c r="M42" s="50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501"/>
      <c r="B43" s="502"/>
      <c r="C43" s="502"/>
      <c r="D43" s="504"/>
      <c r="E43" s="506"/>
      <c r="F43" s="498"/>
      <c r="G43" s="367"/>
      <c r="H43" s="551"/>
      <c r="I43" s="499"/>
      <c r="J43" s="542"/>
      <c r="K43" s="492"/>
      <c r="L43" s="492"/>
      <c r="M43" s="50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01"/>
      <c r="B44" s="502"/>
      <c r="C44" s="502"/>
      <c r="D44" s="504"/>
      <c r="E44" s="506"/>
      <c r="F44" s="498"/>
      <c r="G44" s="367"/>
      <c r="H44" s="551"/>
      <c r="I44" s="499"/>
      <c r="J44" s="542"/>
      <c r="K44" s="492"/>
      <c r="L44" s="492"/>
      <c r="M44" s="50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01"/>
      <c r="B45" s="502"/>
      <c r="C45" s="502"/>
      <c r="D45" s="504"/>
      <c r="E45" s="506"/>
      <c r="F45" s="498"/>
      <c r="G45" s="367"/>
      <c r="H45" s="551"/>
      <c r="I45" s="499"/>
      <c r="J45" s="542"/>
      <c r="K45" s="492"/>
      <c r="L45" s="492"/>
      <c r="M45" s="500"/>
      <c r="N45" s="28"/>
      <c r="O45" s="28"/>
    </row>
    <row r="46" spans="1:169">
      <c r="A46" s="501"/>
      <c r="B46" s="502"/>
      <c r="C46" s="502"/>
      <c r="D46" s="504"/>
      <c r="E46" s="506"/>
      <c r="F46" s="498"/>
      <c r="G46" s="367"/>
      <c r="H46" s="551"/>
      <c r="I46" s="499"/>
      <c r="J46" s="542"/>
      <c r="K46" s="492"/>
      <c r="L46" s="492"/>
      <c r="M46" s="500"/>
      <c r="N46" s="28"/>
      <c r="O46" s="28"/>
    </row>
    <row r="47" spans="1:169">
      <c r="A47" s="501"/>
      <c r="B47" s="502"/>
      <c r="C47" s="502"/>
      <c r="D47" s="504"/>
      <c r="E47" s="506"/>
      <c r="F47" s="498"/>
      <c r="G47" s="367"/>
      <c r="H47" s="551"/>
      <c r="I47" s="499"/>
      <c r="J47" s="542"/>
      <c r="K47" s="492"/>
      <c r="L47" s="492"/>
      <c r="M47" s="500"/>
      <c r="N47" s="28"/>
      <c r="O47" s="28"/>
    </row>
    <row r="48" spans="1:169">
      <c r="A48" s="501"/>
      <c r="B48" s="502"/>
      <c r="C48" s="502"/>
      <c r="D48" s="504"/>
      <c r="E48" s="506"/>
      <c r="F48" s="498"/>
      <c r="G48" s="367"/>
      <c r="H48" s="551"/>
      <c r="I48" s="499"/>
      <c r="J48" s="542"/>
      <c r="K48" s="492"/>
      <c r="L48" s="492"/>
      <c r="M48" s="500"/>
      <c r="N48" s="28"/>
      <c r="O48" s="28"/>
    </row>
    <row r="49" spans="1:169" ht="15.75" thickBot="1">
      <c r="A49" s="501"/>
      <c r="B49" s="502"/>
      <c r="C49" s="502"/>
      <c r="D49" s="504"/>
      <c r="E49" s="506"/>
      <c r="F49" s="498"/>
      <c r="G49" s="367"/>
      <c r="H49" s="551"/>
      <c r="I49" s="499"/>
      <c r="J49" s="543"/>
      <c r="K49" s="493"/>
      <c r="L49" s="493"/>
      <c r="M49" s="500"/>
      <c r="N49" s="28"/>
      <c r="O49" s="28"/>
    </row>
    <row r="50" spans="1:169" s="20" customFormat="1" ht="12.75" customHeight="1">
      <c r="A50" s="501">
        <f>'7- Mapa Final'!A18</f>
        <v>5</v>
      </c>
      <c r="B50" s="502" t="str">
        <f>'7- Mapa Final'!B18</f>
        <v>Ofrecer, prometer, entregar, aceptar o solicitar una ventaja indebida para ocultar, modificar o eliminar información publicada en el Portal Web de la Rama Judicial para  favorecer intereses en beneficio propio o de terceros.</v>
      </c>
      <c r="C50" s="502" t="str">
        <f>'7- Mapa Final'!C18</f>
        <v xml:space="preserve"> Cuando la información que se publica en el Portal de la Rama Judicial se oculta, modifica o elimina de manera indebida, afectando la imagen reputacional de la Rama Judicial.</v>
      </c>
      <c r="D50" s="503" t="str">
        <f>'7- Mapa Final'!J18</f>
        <v>Muy Baja - 1</v>
      </c>
      <c r="E50" s="505" t="str">
        <f>'7- Mapa Final'!K18</f>
        <v>Mayor - 4</v>
      </c>
      <c r="F50" s="498" t="str">
        <f>'7- Mapa Final'!M18</f>
        <v>Alto  - 4</v>
      </c>
      <c r="G50" s="366" t="s">
        <v>346</v>
      </c>
      <c r="H50" s="551" t="s">
        <v>526</v>
      </c>
      <c r="I50" s="499"/>
      <c r="J50" s="541" t="s">
        <v>519</v>
      </c>
      <c r="K50" s="491">
        <v>45474</v>
      </c>
      <c r="L50" s="491">
        <v>45565</v>
      </c>
      <c r="M50" s="500" t="s">
        <v>491</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501"/>
      <c r="B51" s="502"/>
      <c r="C51" s="502"/>
      <c r="D51" s="504"/>
      <c r="E51" s="506"/>
      <c r="F51" s="498"/>
      <c r="G51" s="367"/>
      <c r="H51" s="551"/>
      <c r="I51" s="499"/>
      <c r="J51" s="542"/>
      <c r="K51" s="492"/>
      <c r="L51" s="492"/>
      <c r="M51" s="50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501"/>
      <c r="B52" s="502"/>
      <c r="C52" s="502"/>
      <c r="D52" s="504"/>
      <c r="E52" s="506"/>
      <c r="F52" s="498"/>
      <c r="G52" s="367"/>
      <c r="H52" s="551"/>
      <c r="I52" s="499"/>
      <c r="J52" s="542"/>
      <c r="K52" s="492"/>
      <c r="L52" s="492"/>
      <c r="M52" s="50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501"/>
      <c r="B53" s="502"/>
      <c r="C53" s="502"/>
      <c r="D53" s="504"/>
      <c r="E53" s="506"/>
      <c r="F53" s="498"/>
      <c r="G53" s="367"/>
      <c r="H53" s="551"/>
      <c r="I53" s="499"/>
      <c r="J53" s="542"/>
      <c r="K53" s="492"/>
      <c r="L53" s="492"/>
      <c r="M53" s="50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01"/>
      <c r="B54" s="502"/>
      <c r="C54" s="502"/>
      <c r="D54" s="504"/>
      <c r="E54" s="506"/>
      <c r="F54" s="498"/>
      <c r="G54" s="367"/>
      <c r="H54" s="551"/>
      <c r="I54" s="499"/>
      <c r="J54" s="542"/>
      <c r="K54" s="492"/>
      <c r="L54" s="492"/>
      <c r="M54" s="50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01"/>
      <c r="B55" s="502"/>
      <c r="C55" s="502"/>
      <c r="D55" s="504"/>
      <c r="E55" s="506"/>
      <c r="F55" s="498"/>
      <c r="G55" s="367"/>
      <c r="H55" s="551"/>
      <c r="I55" s="499"/>
      <c r="J55" s="542"/>
      <c r="K55" s="492"/>
      <c r="L55" s="492"/>
      <c r="M55" s="500"/>
      <c r="N55" s="28"/>
      <c r="O55" s="28"/>
    </row>
    <row r="56" spans="1:169">
      <c r="A56" s="501"/>
      <c r="B56" s="502"/>
      <c r="C56" s="502"/>
      <c r="D56" s="504"/>
      <c r="E56" s="506"/>
      <c r="F56" s="498"/>
      <c r="G56" s="367"/>
      <c r="H56" s="551"/>
      <c r="I56" s="499"/>
      <c r="J56" s="542"/>
      <c r="K56" s="492"/>
      <c r="L56" s="492"/>
      <c r="M56" s="500"/>
      <c r="N56" s="28"/>
      <c r="O56" s="28"/>
    </row>
    <row r="57" spans="1:169">
      <c r="A57" s="501"/>
      <c r="B57" s="502"/>
      <c r="C57" s="502"/>
      <c r="D57" s="504"/>
      <c r="E57" s="506"/>
      <c r="F57" s="498"/>
      <c r="G57" s="367"/>
      <c r="H57" s="551"/>
      <c r="I57" s="499"/>
      <c r="J57" s="542"/>
      <c r="K57" s="492"/>
      <c r="L57" s="492"/>
      <c r="M57" s="500"/>
      <c r="N57" s="28"/>
      <c r="O57" s="28"/>
    </row>
    <row r="58" spans="1:169">
      <c r="A58" s="501"/>
      <c r="B58" s="502"/>
      <c r="C58" s="502"/>
      <c r="D58" s="504"/>
      <c r="E58" s="506"/>
      <c r="F58" s="498"/>
      <c r="G58" s="367"/>
      <c r="H58" s="551"/>
      <c r="I58" s="499"/>
      <c r="J58" s="542"/>
      <c r="K58" s="492"/>
      <c r="L58" s="492"/>
      <c r="M58" s="500"/>
      <c r="N58" s="28"/>
      <c r="O58" s="28"/>
    </row>
    <row r="59" spans="1:169" ht="15.75" thickBot="1">
      <c r="A59" s="501"/>
      <c r="B59" s="502"/>
      <c r="C59" s="502"/>
      <c r="D59" s="504"/>
      <c r="E59" s="506"/>
      <c r="F59" s="498"/>
      <c r="G59" s="367"/>
      <c r="H59" s="551"/>
      <c r="I59" s="499"/>
      <c r="J59" s="543"/>
      <c r="K59" s="493"/>
      <c r="L59" s="493"/>
      <c r="M59" s="500"/>
      <c r="N59" s="28"/>
      <c r="O59" s="28"/>
    </row>
  </sheetData>
  <mergeCells count="82">
    <mergeCell ref="M10:M19"/>
    <mergeCell ref="A9:G9"/>
    <mergeCell ref="A10:A19"/>
    <mergeCell ref="B10:B19"/>
    <mergeCell ref="C10:C19"/>
    <mergeCell ref="D10:D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 ref="L30:L39"/>
    <mergeCell ref="E10:E19"/>
    <mergeCell ref="F10:F19"/>
    <mergeCell ref="G10:G19"/>
    <mergeCell ref="H10:H19"/>
    <mergeCell ref="I10:I19"/>
    <mergeCell ref="J10:J19"/>
    <mergeCell ref="K10:K19"/>
    <mergeCell ref="L10:L19"/>
    <mergeCell ref="L20:L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A20:A29"/>
    <mergeCell ref="B20:B29"/>
    <mergeCell ref="C20:C29"/>
    <mergeCell ref="D20:D29"/>
    <mergeCell ref="E20:E29"/>
    <mergeCell ref="A50:A59"/>
    <mergeCell ref="B50:B59"/>
    <mergeCell ref="C50:C59"/>
    <mergeCell ref="D50:D59"/>
    <mergeCell ref="E50:E59"/>
    <mergeCell ref="F50:F59"/>
    <mergeCell ref="M50:M59"/>
    <mergeCell ref="G50:G59"/>
    <mergeCell ref="H50:H59"/>
    <mergeCell ref="I50:I59"/>
    <mergeCell ref="J50:J59"/>
    <mergeCell ref="K50:K59"/>
    <mergeCell ref="L50:L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J30:J39"/>
    <mergeCell ref="K30:K39"/>
  </mergeCells>
  <conditionalFormatting sqref="A7:B7">
    <cfRule type="containsText" dxfId="99" priority="147" operator="containsText" text="3- Moderado">
      <formula>NOT(ISERROR(SEARCH("3- Moderado",A7)))</formula>
    </cfRule>
    <cfRule type="containsText" dxfId="98" priority="148" operator="containsText" text="6- Moderado">
      <formula>NOT(ISERROR(SEARCH("6- Moderado",A7)))</formula>
    </cfRule>
    <cfRule type="containsText" dxfId="97" priority="149" operator="containsText" text="4- Moderado">
      <formula>NOT(ISERROR(SEARCH("4- Moderado",A7)))</formula>
    </cfRule>
    <cfRule type="containsText" dxfId="96" priority="150" operator="containsText" text="3- Bajo">
      <formula>NOT(ISERROR(SEARCH("3- Bajo",A7)))</formula>
    </cfRule>
    <cfRule type="containsText" dxfId="95" priority="151" operator="containsText" text="4- Bajo">
      <formula>NOT(ISERROR(SEARCH("4- Bajo",A7)))</formula>
    </cfRule>
    <cfRule type="containsText" dxfId="94" priority="152" operator="containsText" text="1- Bajo">
      <formula>NOT(ISERROR(SEARCH("1- Bajo",A7)))</formula>
    </cfRule>
  </conditionalFormatting>
  <conditionalFormatting sqref="A10:E10 A20:E20">
    <cfRule type="containsText" dxfId="93" priority="141" operator="containsText" text="3- Moderado">
      <formula>NOT(ISERROR(SEARCH("3- Moderado",A10)))</formula>
    </cfRule>
    <cfRule type="containsText" dxfId="92" priority="142" operator="containsText" text="6- Moderado">
      <formula>NOT(ISERROR(SEARCH("6- Moderado",A10)))</formula>
    </cfRule>
    <cfRule type="containsText" dxfId="91" priority="143" operator="containsText" text="4- Moderado">
      <formula>NOT(ISERROR(SEARCH("4- Moderado",A10)))</formula>
    </cfRule>
    <cfRule type="containsText" dxfId="90" priority="144" operator="containsText" text="3- Bajo">
      <formula>NOT(ISERROR(SEARCH("3- Bajo",A10)))</formula>
    </cfRule>
    <cfRule type="containsText" dxfId="89" priority="145" operator="containsText" text="4- Bajo">
      <formula>NOT(ISERROR(SEARCH("4- Bajo",A10)))</formula>
    </cfRule>
    <cfRule type="containsText" dxfId="88" priority="146" operator="containsText" text="1- Bajo">
      <formula>NOT(ISERROR(SEARCH("1- Bajo",A10)))</formula>
    </cfRule>
  </conditionalFormatting>
  <conditionalFormatting sqref="A30:E30">
    <cfRule type="containsText" dxfId="87" priority="95" operator="containsText" text="3- Moderado">
      <formula>NOT(ISERROR(SEARCH("3- Moderado",A30)))</formula>
    </cfRule>
    <cfRule type="containsText" dxfId="86" priority="96" operator="containsText" text="6- Moderado">
      <formula>NOT(ISERROR(SEARCH("6- Moderado",A30)))</formula>
    </cfRule>
    <cfRule type="containsText" dxfId="85" priority="97" operator="containsText" text="4- Moderado">
      <formula>NOT(ISERROR(SEARCH("4- Moderado",A30)))</formula>
    </cfRule>
    <cfRule type="containsText" dxfId="84" priority="98" operator="containsText" text="3- Bajo">
      <formula>NOT(ISERROR(SEARCH("3- Bajo",A30)))</formula>
    </cfRule>
    <cfRule type="containsText" dxfId="83" priority="99" operator="containsText" text="4- Bajo">
      <formula>NOT(ISERROR(SEARCH("4- Bajo",A30)))</formula>
    </cfRule>
    <cfRule type="containsText" dxfId="82" priority="100"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5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5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5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1302">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35E3D987-35F6-4B61-A7D0-8AF16EC28FDD}">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59"/>
  <sheetViews>
    <sheetView showGridLines="0" tabSelected="1" topLeftCell="C14" zoomScale="73" zoomScaleNormal="73"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5703125" style="21" customWidth="1"/>
    <col min="6" max="6" width="18.28515625" style="21"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3" customFormat="1" ht="16.5" customHeight="1">
      <c r="A1" s="509"/>
      <c r="B1" s="510"/>
      <c r="C1" s="513"/>
      <c r="D1" s="513"/>
      <c r="E1" s="513"/>
      <c r="F1" s="513"/>
      <c r="G1" s="513"/>
      <c r="H1" s="513"/>
      <c r="I1" s="513"/>
      <c r="J1" s="514"/>
      <c r="K1" s="508"/>
      <c r="L1" s="508"/>
      <c r="M1" s="508"/>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511"/>
      <c r="B2" s="512"/>
      <c r="C2" s="515"/>
      <c r="D2" s="515"/>
      <c r="E2" s="515"/>
      <c r="F2" s="515"/>
      <c r="G2" s="515"/>
      <c r="H2" s="515"/>
      <c r="I2" s="515"/>
      <c r="J2" s="516"/>
      <c r="K2" s="508"/>
      <c r="L2" s="508"/>
      <c r="M2" s="508"/>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515"/>
      <c r="D3" s="515"/>
      <c r="E3" s="515"/>
      <c r="F3" s="515"/>
      <c r="G3" s="515"/>
      <c r="H3" s="515"/>
      <c r="I3" s="515"/>
      <c r="J3" s="516"/>
      <c r="K3" s="508"/>
      <c r="L3" s="508"/>
      <c r="M3" s="508"/>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0.9" customHeight="1">
      <c r="A4" s="395" t="s">
        <v>265</v>
      </c>
      <c r="B4" s="395"/>
      <c r="C4" s="424" t="s">
        <v>4</v>
      </c>
      <c r="D4" s="424"/>
      <c r="E4" s="424"/>
      <c r="F4" s="424"/>
      <c r="G4" s="424"/>
      <c r="H4" s="424"/>
      <c r="I4" s="424"/>
      <c r="J4" s="424"/>
      <c r="K4" s="424"/>
      <c r="L4" s="424"/>
      <c r="M4" s="424"/>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395" t="s">
        <v>266</v>
      </c>
      <c r="B5" s="395"/>
      <c r="C5" s="425" t="s">
        <v>33</v>
      </c>
      <c r="D5" s="425"/>
      <c r="E5" s="425"/>
      <c r="F5" s="425"/>
      <c r="G5" s="425"/>
      <c r="H5" s="425"/>
      <c r="I5" s="425"/>
      <c r="J5" s="425"/>
      <c r="K5" s="425"/>
      <c r="L5" s="425"/>
      <c r="M5" s="425"/>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0.9" customHeight="1" thickBot="1">
      <c r="A6" s="395" t="s">
        <v>267</v>
      </c>
      <c r="B6" s="395"/>
      <c r="C6" s="527" t="s">
        <v>268</v>
      </c>
      <c r="D6" s="528"/>
      <c r="E6" s="528"/>
      <c r="F6" s="528"/>
      <c r="G6" s="528"/>
      <c r="H6" s="528"/>
      <c r="I6" s="528"/>
      <c r="J6" s="528"/>
      <c r="K6" s="528"/>
      <c r="L6" s="528"/>
      <c r="M6" s="529"/>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522" t="s">
        <v>440</v>
      </c>
      <c r="B7" s="523"/>
      <c r="C7" s="524"/>
      <c r="D7" s="525" t="s">
        <v>441</v>
      </c>
      <c r="E7" s="525"/>
      <c r="F7" s="525"/>
      <c r="G7" s="526" t="s">
        <v>442</v>
      </c>
      <c r="H7" s="517" t="s">
        <v>443</v>
      </c>
      <c r="I7" s="519" t="s">
        <v>444</v>
      </c>
      <c r="J7" s="520"/>
      <c r="K7" s="519" t="s">
        <v>445</v>
      </c>
      <c r="L7" s="520"/>
      <c r="M7" s="521" t="s">
        <v>446</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39</v>
      </c>
      <c r="B8" s="29" t="s">
        <v>207</v>
      </c>
      <c r="C8" s="29" t="s">
        <v>209</v>
      </c>
      <c r="D8" s="22" t="s">
        <v>219</v>
      </c>
      <c r="E8" s="22" t="s">
        <v>447</v>
      </c>
      <c r="F8" s="22" t="s">
        <v>448</v>
      </c>
      <c r="G8" s="526"/>
      <c r="H8" s="518"/>
      <c r="I8" s="23" t="s">
        <v>449</v>
      </c>
      <c r="J8" s="23" t="s">
        <v>450</v>
      </c>
      <c r="K8" s="23" t="s">
        <v>451</v>
      </c>
      <c r="L8" s="23" t="s">
        <v>452</v>
      </c>
      <c r="M8" s="521"/>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530"/>
      <c r="B9" s="531"/>
      <c r="C9" s="531"/>
      <c r="D9" s="531"/>
      <c r="E9" s="531"/>
      <c r="F9" s="531"/>
      <c r="G9" s="531"/>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532">
        <f>'7- Mapa Final'!A10</f>
        <v>1</v>
      </c>
      <c r="B10" s="507" t="str">
        <f>'7- Mapa Final'!B10</f>
        <v>Inexactitud de la información</v>
      </c>
      <c r="C10" s="507" t="str">
        <f>'7- Mapa Final'!C10</f>
        <v>Presentar información equivocada o incompleta al usuario</v>
      </c>
      <c r="D10" s="536" t="str">
        <f>'7- Mapa Final'!J10</f>
        <v>Muy Baja - 1</v>
      </c>
      <c r="E10" s="537" t="str">
        <f>'7- Mapa Final'!K10</f>
        <v>Leve - 1</v>
      </c>
      <c r="F10" s="497" t="str">
        <f>'7- Mapa Final'!M10</f>
        <v>Bajo - 1</v>
      </c>
      <c r="G10" s="366" t="s">
        <v>346</v>
      </c>
      <c r="H10" s="550" t="s">
        <v>523</v>
      </c>
      <c r="I10" s="557"/>
      <c r="J10" s="538" t="s">
        <v>519</v>
      </c>
      <c r="K10" s="491">
        <v>45566</v>
      </c>
      <c r="L10" s="491">
        <v>45657</v>
      </c>
      <c r="M10" s="494" t="s">
        <v>527</v>
      </c>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501"/>
      <c r="B11" s="502"/>
      <c r="C11" s="502"/>
      <c r="D11" s="504"/>
      <c r="E11" s="506"/>
      <c r="F11" s="498"/>
      <c r="G11" s="367"/>
      <c r="H11" s="551"/>
      <c r="I11" s="539"/>
      <c r="J11" s="499"/>
      <c r="K11" s="539"/>
      <c r="L11" s="539"/>
      <c r="M11" s="495"/>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501"/>
      <c r="B12" s="502"/>
      <c r="C12" s="502"/>
      <c r="D12" s="504"/>
      <c r="E12" s="506"/>
      <c r="F12" s="498"/>
      <c r="G12" s="367"/>
      <c r="H12" s="551"/>
      <c r="I12" s="539"/>
      <c r="J12" s="499"/>
      <c r="K12" s="539"/>
      <c r="L12" s="539"/>
      <c r="M12" s="495"/>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501"/>
      <c r="B13" s="502"/>
      <c r="C13" s="502"/>
      <c r="D13" s="504"/>
      <c r="E13" s="506"/>
      <c r="F13" s="498"/>
      <c r="G13" s="367"/>
      <c r="H13" s="551"/>
      <c r="I13" s="539"/>
      <c r="J13" s="499"/>
      <c r="K13" s="539"/>
      <c r="L13" s="539"/>
      <c r="M13" s="495"/>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501"/>
      <c r="B14" s="502"/>
      <c r="C14" s="502"/>
      <c r="D14" s="504"/>
      <c r="E14" s="506"/>
      <c r="F14" s="498"/>
      <c r="G14" s="367"/>
      <c r="H14" s="551"/>
      <c r="I14" s="539"/>
      <c r="J14" s="499"/>
      <c r="K14" s="539"/>
      <c r="L14" s="539"/>
      <c r="M14" s="495"/>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501"/>
      <c r="B15" s="502"/>
      <c r="C15" s="502"/>
      <c r="D15" s="504"/>
      <c r="E15" s="506"/>
      <c r="F15" s="498"/>
      <c r="G15" s="367"/>
      <c r="H15" s="551"/>
      <c r="I15" s="539"/>
      <c r="J15" s="499"/>
      <c r="K15" s="539"/>
      <c r="L15" s="539"/>
      <c r="M15" s="495"/>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501"/>
      <c r="B16" s="502"/>
      <c r="C16" s="502"/>
      <c r="D16" s="504"/>
      <c r="E16" s="506"/>
      <c r="F16" s="498"/>
      <c r="G16" s="367"/>
      <c r="H16" s="551"/>
      <c r="I16" s="539"/>
      <c r="J16" s="499"/>
      <c r="K16" s="539"/>
      <c r="L16" s="539"/>
      <c r="M16" s="495"/>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501"/>
      <c r="B17" s="502"/>
      <c r="C17" s="502"/>
      <c r="D17" s="504"/>
      <c r="E17" s="506"/>
      <c r="F17" s="498"/>
      <c r="G17" s="367"/>
      <c r="H17" s="551"/>
      <c r="I17" s="539"/>
      <c r="J17" s="499"/>
      <c r="K17" s="539"/>
      <c r="L17" s="539"/>
      <c r="M17" s="495"/>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501"/>
      <c r="B18" s="502"/>
      <c r="C18" s="502"/>
      <c r="D18" s="504"/>
      <c r="E18" s="506"/>
      <c r="F18" s="498"/>
      <c r="G18" s="367"/>
      <c r="H18" s="551"/>
      <c r="I18" s="539"/>
      <c r="J18" s="499"/>
      <c r="K18" s="539"/>
      <c r="L18" s="539"/>
      <c r="M18" s="495"/>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thickBot="1">
      <c r="A19" s="501"/>
      <c r="B19" s="502"/>
      <c r="C19" s="502"/>
      <c r="D19" s="504"/>
      <c r="E19" s="506"/>
      <c r="F19" s="498"/>
      <c r="G19" s="367"/>
      <c r="H19" s="551"/>
      <c r="I19" s="556"/>
      <c r="J19" s="499"/>
      <c r="K19" s="540"/>
      <c r="L19" s="540"/>
      <c r="M19" s="496"/>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ustomHeight="1">
      <c r="A20" s="501">
        <f>'7- Mapa Final'!A11</f>
        <v>2</v>
      </c>
      <c r="B20" s="502" t="str">
        <f>'7- Mapa Final'!B11</f>
        <v>Perdidas de información</v>
      </c>
      <c r="C20" s="502" t="str">
        <f>'7- Mapa Final'!C11</f>
        <v>Perdidas de información de la gestión administrativa</v>
      </c>
      <c r="D20" s="503" t="str">
        <f>'7- Mapa Final'!J11</f>
        <v>Muy Baja - 1</v>
      </c>
      <c r="E20" s="505" t="str">
        <f>'7- Mapa Final'!K11</f>
        <v>Leve - 1</v>
      </c>
      <c r="F20" s="498" t="str">
        <f>'7- Mapa Final'!M11</f>
        <v>Bajo - 1</v>
      </c>
      <c r="G20" s="366" t="s">
        <v>346</v>
      </c>
      <c r="H20" s="544" t="s">
        <v>524</v>
      </c>
      <c r="I20" s="555"/>
      <c r="J20" s="538" t="s">
        <v>519</v>
      </c>
      <c r="K20" s="491">
        <v>45566</v>
      </c>
      <c r="L20" s="491">
        <v>45657</v>
      </c>
      <c r="M20" s="533" t="s">
        <v>528</v>
      </c>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 r="A21" s="501"/>
      <c r="B21" s="502"/>
      <c r="C21" s="502"/>
      <c r="D21" s="504"/>
      <c r="E21" s="506"/>
      <c r="F21" s="498"/>
      <c r="G21" s="367"/>
      <c r="H21" s="544"/>
      <c r="I21" s="539"/>
      <c r="J21" s="499"/>
      <c r="K21" s="539"/>
      <c r="L21" s="539"/>
      <c r="M21" s="495"/>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 r="A22" s="501"/>
      <c r="B22" s="502"/>
      <c r="C22" s="502"/>
      <c r="D22" s="504"/>
      <c r="E22" s="506"/>
      <c r="F22" s="498"/>
      <c r="G22" s="367"/>
      <c r="H22" s="544"/>
      <c r="I22" s="539"/>
      <c r="J22" s="499"/>
      <c r="K22" s="539"/>
      <c r="L22" s="539"/>
      <c r="M22" s="495"/>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 r="A23" s="501"/>
      <c r="B23" s="502"/>
      <c r="C23" s="502"/>
      <c r="D23" s="504"/>
      <c r="E23" s="506"/>
      <c r="F23" s="498"/>
      <c r="G23" s="367"/>
      <c r="H23" s="544"/>
      <c r="I23" s="539"/>
      <c r="J23" s="499"/>
      <c r="K23" s="539"/>
      <c r="L23" s="539"/>
      <c r="M23" s="495"/>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501"/>
      <c r="B24" s="502"/>
      <c r="C24" s="502"/>
      <c r="D24" s="504"/>
      <c r="E24" s="506"/>
      <c r="F24" s="498"/>
      <c r="G24" s="367"/>
      <c r="H24" s="544"/>
      <c r="I24" s="539"/>
      <c r="J24" s="499"/>
      <c r="K24" s="539"/>
      <c r="L24" s="539"/>
      <c r="M24" s="495"/>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501"/>
      <c r="B25" s="502"/>
      <c r="C25" s="502"/>
      <c r="D25" s="504"/>
      <c r="E25" s="506"/>
      <c r="F25" s="498"/>
      <c r="G25" s="367"/>
      <c r="H25" s="544"/>
      <c r="I25" s="539"/>
      <c r="J25" s="499"/>
      <c r="K25" s="539"/>
      <c r="L25" s="539"/>
      <c r="M25" s="495"/>
      <c r="N25" s="28"/>
      <c r="O25" s="28"/>
    </row>
    <row r="26" spans="1:169">
      <c r="A26" s="501"/>
      <c r="B26" s="502"/>
      <c r="C26" s="502"/>
      <c r="D26" s="504"/>
      <c r="E26" s="506"/>
      <c r="F26" s="498"/>
      <c r="G26" s="367"/>
      <c r="H26" s="544"/>
      <c r="I26" s="539"/>
      <c r="J26" s="499"/>
      <c r="K26" s="539"/>
      <c r="L26" s="539"/>
      <c r="M26" s="495"/>
      <c r="N26" s="28"/>
      <c r="O26" s="28"/>
    </row>
    <row r="27" spans="1:169">
      <c r="A27" s="501"/>
      <c r="B27" s="502"/>
      <c r="C27" s="502"/>
      <c r="D27" s="504"/>
      <c r="E27" s="506"/>
      <c r="F27" s="498"/>
      <c r="G27" s="367"/>
      <c r="H27" s="544"/>
      <c r="I27" s="539"/>
      <c r="J27" s="499"/>
      <c r="K27" s="539"/>
      <c r="L27" s="539"/>
      <c r="M27" s="495"/>
      <c r="N27" s="28"/>
      <c r="O27" s="28"/>
    </row>
    <row r="28" spans="1:169">
      <c r="A28" s="501"/>
      <c r="B28" s="502"/>
      <c r="C28" s="502"/>
      <c r="D28" s="504"/>
      <c r="E28" s="506"/>
      <c r="F28" s="498"/>
      <c r="G28" s="367"/>
      <c r="H28" s="544"/>
      <c r="I28" s="539"/>
      <c r="J28" s="499"/>
      <c r="K28" s="539"/>
      <c r="L28" s="539"/>
      <c r="M28" s="495"/>
      <c r="N28" s="28"/>
      <c r="O28" s="28"/>
    </row>
    <row r="29" spans="1:169" ht="15.75" thickBot="1">
      <c r="A29" s="501"/>
      <c r="B29" s="502"/>
      <c r="C29" s="502"/>
      <c r="D29" s="504"/>
      <c r="E29" s="506"/>
      <c r="F29" s="498"/>
      <c r="G29" s="367"/>
      <c r="H29" s="544"/>
      <c r="I29" s="556"/>
      <c r="J29" s="499"/>
      <c r="K29" s="540"/>
      <c r="L29" s="540"/>
      <c r="M29" s="496"/>
      <c r="N29" s="28"/>
      <c r="O29" s="28"/>
    </row>
    <row r="30" spans="1:169" s="20" customFormat="1" ht="12.75" customHeight="1">
      <c r="A30" s="501">
        <f>'7- Mapa Final'!A15</f>
        <v>3</v>
      </c>
      <c r="B30" s="502" t="str">
        <f>'7- Mapa Final'!B15</f>
        <v xml:space="preserve">Recibir dádivas o beneficios a nombre propio o de terceros para  afectar la seguridad o confidencialidad de la información   </v>
      </c>
      <c r="C30" s="502" t="str">
        <f>'7- Mapa Final'!C15</f>
        <v xml:space="preserve">Recibir dádivas o beneficios a nombre propio o de terceros por   revelar información confidencial,  alterar, retener o no publicar información.  </v>
      </c>
      <c r="D30" s="503" t="str">
        <f>'7- Mapa Final'!J15</f>
        <v>Muy Baja - 1</v>
      </c>
      <c r="E30" s="505" t="str">
        <f>'7- Mapa Final'!K15</f>
        <v>Menor - 2</v>
      </c>
      <c r="F30" s="498" t="str">
        <f>'7- Mapa Final'!M15</f>
        <v>Bajo - 2</v>
      </c>
      <c r="G30" s="366" t="s">
        <v>346</v>
      </c>
      <c r="H30" s="551" t="s">
        <v>525</v>
      </c>
      <c r="I30" s="555"/>
      <c r="J30" s="538" t="s">
        <v>519</v>
      </c>
      <c r="K30" s="491">
        <v>45566</v>
      </c>
      <c r="L30" s="491">
        <v>45657</v>
      </c>
      <c r="M30" s="533" t="s">
        <v>529</v>
      </c>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 r="A31" s="501"/>
      <c r="B31" s="502"/>
      <c r="C31" s="502"/>
      <c r="D31" s="504"/>
      <c r="E31" s="506"/>
      <c r="F31" s="498"/>
      <c r="G31" s="367"/>
      <c r="H31" s="551"/>
      <c r="I31" s="539"/>
      <c r="J31" s="499"/>
      <c r="K31" s="539"/>
      <c r="L31" s="539"/>
      <c r="M31" s="534"/>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 r="A32" s="501"/>
      <c r="B32" s="502"/>
      <c r="C32" s="502"/>
      <c r="D32" s="504"/>
      <c r="E32" s="506"/>
      <c r="F32" s="498"/>
      <c r="G32" s="367"/>
      <c r="H32" s="551"/>
      <c r="I32" s="539"/>
      <c r="J32" s="499"/>
      <c r="K32" s="539"/>
      <c r="L32" s="539"/>
      <c r="M32" s="534"/>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 r="A33" s="501"/>
      <c r="B33" s="502"/>
      <c r="C33" s="502"/>
      <c r="D33" s="504"/>
      <c r="E33" s="506"/>
      <c r="F33" s="498"/>
      <c r="G33" s="367"/>
      <c r="H33" s="551"/>
      <c r="I33" s="539"/>
      <c r="J33" s="499"/>
      <c r="K33" s="539"/>
      <c r="L33" s="539"/>
      <c r="M33" s="534"/>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501"/>
      <c r="B34" s="502"/>
      <c r="C34" s="502"/>
      <c r="D34" s="504"/>
      <c r="E34" s="506"/>
      <c r="F34" s="498"/>
      <c r="G34" s="367"/>
      <c r="H34" s="551"/>
      <c r="I34" s="539"/>
      <c r="J34" s="499"/>
      <c r="K34" s="539"/>
      <c r="L34" s="539"/>
      <c r="M34" s="534"/>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501"/>
      <c r="B35" s="502"/>
      <c r="C35" s="502"/>
      <c r="D35" s="504"/>
      <c r="E35" s="506"/>
      <c r="F35" s="498"/>
      <c r="G35" s="367"/>
      <c r="H35" s="551"/>
      <c r="I35" s="539"/>
      <c r="J35" s="499"/>
      <c r="K35" s="539"/>
      <c r="L35" s="539"/>
      <c r="M35" s="534"/>
      <c r="N35" s="28"/>
      <c r="O35" s="28"/>
    </row>
    <row r="36" spans="1:169">
      <c r="A36" s="501"/>
      <c r="B36" s="502"/>
      <c r="C36" s="502"/>
      <c r="D36" s="504"/>
      <c r="E36" s="506"/>
      <c r="F36" s="498"/>
      <c r="G36" s="367"/>
      <c r="H36" s="551"/>
      <c r="I36" s="539"/>
      <c r="J36" s="499"/>
      <c r="K36" s="539"/>
      <c r="L36" s="539"/>
      <c r="M36" s="534"/>
      <c r="N36" s="28"/>
      <c r="O36" s="28"/>
    </row>
    <row r="37" spans="1:169">
      <c r="A37" s="501"/>
      <c r="B37" s="502"/>
      <c r="C37" s="502"/>
      <c r="D37" s="504"/>
      <c r="E37" s="506"/>
      <c r="F37" s="498"/>
      <c r="G37" s="367"/>
      <c r="H37" s="551"/>
      <c r="I37" s="539"/>
      <c r="J37" s="499"/>
      <c r="K37" s="539"/>
      <c r="L37" s="539"/>
      <c r="M37" s="534"/>
      <c r="N37" s="28"/>
      <c r="O37" s="28"/>
    </row>
    <row r="38" spans="1:169">
      <c r="A38" s="501"/>
      <c r="B38" s="502"/>
      <c r="C38" s="502"/>
      <c r="D38" s="504"/>
      <c r="E38" s="506"/>
      <c r="F38" s="498"/>
      <c r="G38" s="367"/>
      <c r="H38" s="551"/>
      <c r="I38" s="539"/>
      <c r="J38" s="499"/>
      <c r="K38" s="539"/>
      <c r="L38" s="539"/>
      <c r="M38" s="534"/>
      <c r="N38" s="28"/>
      <c r="O38" s="28"/>
    </row>
    <row r="39" spans="1:169" ht="15.75" thickBot="1">
      <c r="A39" s="501"/>
      <c r="B39" s="502"/>
      <c r="C39" s="502"/>
      <c r="D39" s="504"/>
      <c r="E39" s="506"/>
      <c r="F39" s="498"/>
      <c r="G39" s="367"/>
      <c r="H39" s="551"/>
      <c r="I39" s="556"/>
      <c r="J39" s="499"/>
      <c r="K39" s="540"/>
      <c r="L39" s="540"/>
      <c r="M39" s="535"/>
      <c r="N39" s="28"/>
      <c r="O39" s="28"/>
    </row>
    <row r="40" spans="1:169" s="20" customFormat="1" ht="12.75" customHeight="1">
      <c r="A40" s="501">
        <f>'7- Mapa Final'!A16</f>
        <v>4</v>
      </c>
      <c r="B40" s="502" t="str">
        <f>'7- Mapa Final'!B16</f>
        <v xml:space="preserve">Ofrecer, prometer, entregar, aceptar o solicitar una ventaja indebida para incentivar o recompensar en favor propio o de terceros afectando la prestación del servicio </v>
      </c>
      <c r="C40" s="502" t="str">
        <f>'7- Mapa Final'!C16</f>
        <v>Cuando por indebido interés se actúe afectando la prestación del servicio de Audiencias Virtuales, Videoconferencias y  streaming (Servicios por Demanda), afectando el desarrollo de procesos judiciales y la transmisión de eventos.</v>
      </c>
      <c r="D40" s="503" t="str">
        <f>'7- Mapa Final'!J16</f>
        <v>Muy Baja - 1</v>
      </c>
      <c r="E40" s="505" t="str">
        <f>'7- Mapa Final'!K16</f>
        <v>Menor - 2</v>
      </c>
      <c r="F40" s="498" t="str">
        <f>'7- Mapa Final'!M16</f>
        <v>Bajo - 2</v>
      </c>
      <c r="G40" s="366" t="s">
        <v>346</v>
      </c>
      <c r="H40" s="551" t="s">
        <v>525</v>
      </c>
      <c r="I40" s="555"/>
      <c r="J40" s="538" t="s">
        <v>519</v>
      </c>
      <c r="K40" s="491">
        <v>45566</v>
      </c>
      <c r="L40" s="491">
        <v>45657</v>
      </c>
      <c r="M40" s="500" t="s">
        <v>491</v>
      </c>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 r="A41" s="501"/>
      <c r="B41" s="502"/>
      <c r="C41" s="502"/>
      <c r="D41" s="504"/>
      <c r="E41" s="506"/>
      <c r="F41" s="498"/>
      <c r="G41" s="367"/>
      <c r="H41" s="551"/>
      <c r="I41" s="539"/>
      <c r="J41" s="499"/>
      <c r="K41" s="539"/>
      <c r="L41" s="539"/>
      <c r="M41" s="500"/>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 r="A42" s="501"/>
      <c r="B42" s="502"/>
      <c r="C42" s="502"/>
      <c r="D42" s="504"/>
      <c r="E42" s="506"/>
      <c r="F42" s="498"/>
      <c r="G42" s="367"/>
      <c r="H42" s="551"/>
      <c r="I42" s="539"/>
      <c r="J42" s="499"/>
      <c r="K42" s="539"/>
      <c r="L42" s="539"/>
      <c r="M42" s="500"/>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 r="A43" s="501"/>
      <c r="B43" s="502"/>
      <c r="C43" s="502"/>
      <c r="D43" s="504"/>
      <c r="E43" s="506"/>
      <c r="F43" s="498"/>
      <c r="G43" s="367"/>
      <c r="H43" s="551"/>
      <c r="I43" s="539"/>
      <c r="J43" s="499"/>
      <c r="K43" s="539"/>
      <c r="L43" s="539"/>
      <c r="M43" s="500"/>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501"/>
      <c r="B44" s="502"/>
      <c r="C44" s="502"/>
      <c r="D44" s="504"/>
      <c r="E44" s="506"/>
      <c r="F44" s="498"/>
      <c r="G44" s="367"/>
      <c r="H44" s="551"/>
      <c r="I44" s="539"/>
      <c r="J44" s="499"/>
      <c r="K44" s="539"/>
      <c r="L44" s="539"/>
      <c r="M44" s="500"/>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501"/>
      <c r="B45" s="502"/>
      <c r="C45" s="502"/>
      <c r="D45" s="504"/>
      <c r="E45" s="506"/>
      <c r="F45" s="498"/>
      <c r="G45" s="367"/>
      <c r="H45" s="551"/>
      <c r="I45" s="539"/>
      <c r="J45" s="499"/>
      <c r="K45" s="539"/>
      <c r="L45" s="539"/>
      <c r="M45" s="500"/>
      <c r="N45" s="28"/>
      <c r="O45" s="28"/>
    </row>
    <row r="46" spans="1:169">
      <c r="A46" s="501"/>
      <c r="B46" s="502"/>
      <c r="C46" s="502"/>
      <c r="D46" s="504"/>
      <c r="E46" s="506"/>
      <c r="F46" s="498"/>
      <c r="G46" s="367"/>
      <c r="H46" s="551"/>
      <c r="I46" s="539"/>
      <c r="J46" s="499"/>
      <c r="K46" s="539"/>
      <c r="L46" s="539"/>
      <c r="M46" s="500"/>
      <c r="N46" s="28"/>
      <c r="O46" s="28"/>
    </row>
    <row r="47" spans="1:169">
      <c r="A47" s="501"/>
      <c r="B47" s="502"/>
      <c r="C47" s="502"/>
      <c r="D47" s="504"/>
      <c r="E47" s="506"/>
      <c r="F47" s="498"/>
      <c r="G47" s="367"/>
      <c r="H47" s="551"/>
      <c r="I47" s="539"/>
      <c r="J47" s="499"/>
      <c r="K47" s="539"/>
      <c r="L47" s="539"/>
      <c r="M47" s="500"/>
      <c r="N47" s="28"/>
      <c r="O47" s="28"/>
    </row>
    <row r="48" spans="1:169">
      <c r="A48" s="501"/>
      <c r="B48" s="502"/>
      <c r="C48" s="502"/>
      <c r="D48" s="504"/>
      <c r="E48" s="506"/>
      <c r="F48" s="498"/>
      <c r="G48" s="367"/>
      <c r="H48" s="551"/>
      <c r="I48" s="539"/>
      <c r="J48" s="499"/>
      <c r="K48" s="539"/>
      <c r="L48" s="539"/>
      <c r="M48" s="500"/>
      <c r="N48" s="28"/>
      <c r="O48" s="28"/>
    </row>
    <row r="49" spans="1:169" ht="15.75" thickBot="1">
      <c r="A49" s="501"/>
      <c r="B49" s="502"/>
      <c r="C49" s="502"/>
      <c r="D49" s="504"/>
      <c r="E49" s="506"/>
      <c r="F49" s="498"/>
      <c r="G49" s="367"/>
      <c r="H49" s="551"/>
      <c r="I49" s="556"/>
      <c r="J49" s="499"/>
      <c r="K49" s="540"/>
      <c r="L49" s="540"/>
      <c r="M49" s="500"/>
      <c r="N49" s="28"/>
      <c r="O49" s="28"/>
    </row>
    <row r="50" spans="1:169" s="20" customFormat="1" ht="12.75" customHeight="1">
      <c r="A50" s="501">
        <f>'7- Mapa Final'!A18</f>
        <v>5</v>
      </c>
      <c r="B50" s="502" t="str">
        <f>'7- Mapa Final'!B18</f>
        <v>Ofrecer, prometer, entregar, aceptar o solicitar una ventaja indebida para ocultar, modificar o eliminar información publicada en el Portal Web de la Rama Judicial para  favorecer intereses en beneficio propio o de terceros.</v>
      </c>
      <c r="C50" s="502" t="str">
        <f>'7- Mapa Final'!C18</f>
        <v xml:space="preserve"> Cuando la información que se publica en el Portal de la Rama Judicial se oculta, modifica o elimina de manera indebida, afectando la imagen reputacional de la Rama Judicial.</v>
      </c>
      <c r="D50" s="503" t="str">
        <f>'7- Mapa Final'!J18</f>
        <v>Muy Baja - 1</v>
      </c>
      <c r="E50" s="505" t="str">
        <f>'7- Mapa Final'!K18</f>
        <v>Mayor - 4</v>
      </c>
      <c r="F50" s="498" t="str">
        <f>'7- Mapa Final'!M18</f>
        <v>Alto  - 4</v>
      </c>
      <c r="G50" s="366" t="s">
        <v>346</v>
      </c>
      <c r="H50" s="551" t="s">
        <v>526</v>
      </c>
      <c r="I50" s="555"/>
      <c r="J50" s="538" t="s">
        <v>519</v>
      </c>
      <c r="K50" s="491">
        <v>45566</v>
      </c>
      <c r="L50" s="491">
        <v>45657</v>
      </c>
      <c r="M50" s="500" t="s">
        <v>491</v>
      </c>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 r="A51" s="501"/>
      <c r="B51" s="502"/>
      <c r="C51" s="502"/>
      <c r="D51" s="504"/>
      <c r="E51" s="506"/>
      <c r="F51" s="498"/>
      <c r="G51" s="367"/>
      <c r="H51" s="551"/>
      <c r="I51" s="539"/>
      <c r="J51" s="499"/>
      <c r="K51" s="539"/>
      <c r="L51" s="539"/>
      <c r="M51" s="500"/>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 r="A52" s="501"/>
      <c r="B52" s="502"/>
      <c r="C52" s="502"/>
      <c r="D52" s="504"/>
      <c r="E52" s="506"/>
      <c r="F52" s="498"/>
      <c r="G52" s="367"/>
      <c r="H52" s="551"/>
      <c r="I52" s="539"/>
      <c r="J52" s="499"/>
      <c r="K52" s="539"/>
      <c r="L52" s="539"/>
      <c r="M52" s="500"/>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 r="A53" s="501"/>
      <c r="B53" s="502"/>
      <c r="C53" s="502"/>
      <c r="D53" s="504"/>
      <c r="E53" s="506"/>
      <c r="F53" s="498"/>
      <c r="G53" s="367"/>
      <c r="H53" s="551"/>
      <c r="I53" s="539"/>
      <c r="J53" s="499"/>
      <c r="K53" s="539"/>
      <c r="L53" s="539"/>
      <c r="M53" s="500"/>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501"/>
      <c r="B54" s="502"/>
      <c r="C54" s="502"/>
      <c r="D54" s="504"/>
      <c r="E54" s="506"/>
      <c r="F54" s="498"/>
      <c r="G54" s="367"/>
      <c r="H54" s="551"/>
      <c r="I54" s="539"/>
      <c r="J54" s="499"/>
      <c r="K54" s="539"/>
      <c r="L54" s="539"/>
      <c r="M54" s="500"/>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501"/>
      <c r="B55" s="502"/>
      <c r="C55" s="502"/>
      <c r="D55" s="504"/>
      <c r="E55" s="506"/>
      <c r="F55" s="498"/>
      <c r="G55" s="367"/>
      <c r="H55" s="551"/>
      <c r="I55" s="539"/>
      <c r="J55" s="499"/>
      <c r="K55" s="539"/>
      <c r="L55" s="539"/>
      <c r="M55" s="500"/>
      <c r="N55" s="28"/>
      <c r="O55" s="28"/>
    </row>
    <row r="56" spans="1:169">
      <c r="A56" s="501"/>
      <c r="B56" s="502"/>
      <c r="C56" s="502"/>
      <c r="D56" s="504"/>
      <c r="E56" s="506"/>
      <c r="F56" s="498"/>
      <c r="G56" s="367"/>
      <c r="H56" s="551"/>
      <c r="I56" s="539"/>
      <c r="J56" s="499"/>
      <c r="K56" s="539"/>
      <c r="L56" s="539"/>
      <c r="M56" s="500"/>
      <c r="N56" s="28"/>
      <c r="O56" s="28"/>
    </row>
    <row r="57" spans="1:169">
      <c r="A57" s="501"/>
      <c r="B57" s="502"/>
      <c r="C57" s="502"/>
      <c r="D57" s="504"/>
      <c r="E57" s="506"/>
      <c r="F57" s="498"/>
      <c r="G57" s="367"/>
      <c r="H57" s="551"/>
      <c r="I57" s="539"/>
      <c r="J57" s="499"/>
      <c r="K57" s="539"/>
      <c r="L57" s="539"/>
      <c r="M57" s="500"/>
      <c r="N57" s="28"/>
      <c r="O57" s="28"/>
    </row>
    <row r="58" spans="1:169">
      <c r="A58" s="501"/>
      <c r="B58" s="502"/>
      <c r="C58" s="502"/>
      <c r="D58" s="504"/>
      <c r="E58" s="506"/>
      <c r="F58" s="498"/>
      <c r="G58" s="367"/>
      <c r="H58" s="551"/>
      <c r="I58" s="539"/>
      <c r="J58" s="499"/>
      <c r="K58" s="539"/>
      <c r="L58" s="539"/>
      <c r="M58" s="500"/>
      <c r="N58" s="28"/>
      <c r="O58" s="28"/>
    </row>
    <row r="59" spans="1:169" ht="15.75" thickBot="1">
      <c r="A59" s="501"/>
      <c r="B59" s="502"/>
      <c r="C59" s="502"/>
      <c r="D59" s="504"/>
      <c r="E59" s="506"/>
      <c r="F59" s="498"/>
      <c r="G59" s="367"/>
      <c r="H59" s="551"/>
      <c r="I59" s="556"/>
      <c r="J59" s="499"/>
      <c r="K59" s="540"/>
      <c r="L59" s="540"/>
      <c r="M59" s="500"/>
      <c r="N59" s="28"/>
      <c r="O59" s="28"/>
    </row>
  </sheetData>
  <mergeCells count="82">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F50:F59"/>
    <mergeCell ref="M50:M59"/>
    <mergeCell ref="G50:G59"/>
    <mergeCell ref="H50:H59"/>
    <mergeCell ref="I50:I59"/>
    <mergeCell ref="J50:J59"/>
    <mergeCell ref="K50:K59"/>
    <mergeCell ref="L50:L59"/>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s>
  <conditionalFormatting sqref="A7:B7">
    <cfRule type="containsText" dxfId="49" priority="147" operator="containsText" text="3- Moderado">
      <formula>NOT(ISERROR(SEARCH("3- Moderado",A7)))</formula>
    </cfRule>
    <cfRule type="containsText" dxfId="48" priority="148" operator="containsText" text="6- Moderado">
      <formula>NOT(ISERROR(SEARCH("6- Moderado",A7)))</formula>
    </cfRule>
    <cfRule type="containsText" dxfId="47" priority="149" operator="containsText" text="4- Moderado">
      <formula>NOT(ISERROR(SEARCH("4- Moderado",A7)))</formula>
    </cfRule>
    <cfRule type="containsText" dxfId="46" priority="150" operator="containsText" text="3- Bajo">
      <formula>NOT(ISERROR(SEARCH("3- Bajo",A7)))</formula>
    </cfRule>
    <cfRule type="containsText" dxfId="45" priority="151" operator="containsText" text="4- Bajo">
      <formula>NOT(ISERROR(SEARCH("4- Bajo",A7)))</formula>
    </cfRule>
    <cfRule type="containsText" dxfId="44" priority="152" operator="containsText" text="1- Bajo">
      <formula>NOT(ISERROR(SEARCH("1- Bajo",A7)))</formula>
    </cfRule>
  </conditionalFormatting>
  <conditionalFormatting sqref="A10:E10 A20:E20">
    <cfRule type="containsText" dxfId="43" priority="141" operator="containsText" text="3- Moderado">
      <formula>NOT(ISERROR(SEARCH("3- Moderado",A10)))</formula>
    </cfRule>
    <cfRule type="containsText" dxfId="42" priority="142" operator="containsText" text="6- Moderado">
      <formula>NOT(ISERROR(SEARCH("6- Moderado",A10)))</formula>
    </cfRule>
    <cfRule type="containsText" dxfId="41" priority="143" operator="containsText" text="4- Moderado">
      <formula>NOT(ISERROR(SEARCH("4- Moderado",A10)))</formula>
    </cfRule>
    <cfRule type="containsText" dxfId="40" priority="144" operator="containsText" text="3- Bajo">
      <formula>NOT(ISERROR(SEARCH("3- Bajo",A10)))</formula>
    </cfRule>
    <cfRule type="containsText" dxfId="39" priority="145" operator="containsText" text="4- Bajo">
      <formula>NOT(ISERROR(SEARCH("4- Bajo",A10)))</formula>
    </cfRule>
    <cfRule type="containsText" dxfId="38" priority="146"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5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5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5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5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59">
    <cfRule type="colorScale" priority="130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04C45539-5AAA-4B28-9B2C-6411D5EA95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86A3CD-2666-48EE-9615-7BD724C6A2FC}">
  <ds:schemaRefs>
    <ds:schemaRef ds:uri="http://schemas.microsoft.com/sharepoint/v3/contenttype/forms"/>
  </ds:schemaRefs>
</ds:datastoreItem>
</file>

<file path=customXml/itemProps3.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8- Políticas de Administración </vt:lpstr>
      <vt:lpstr>7- Mapa Final</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Despacho 01 Consejo Seccional Judicatura - Córdoba - M</cp:lastModifiedBy>
  <cp:revision/>
  <dcterms:created xsi:type="dcterms:W3CDTF">2021-04-16T16:11:31Z</dcterms:created>
  <dcterms:modified xsi:type="dcterms:W3CDTF">2025-02-18T20:48:44Z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